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58\Նախահաշիվ\90-97-112-35\21-02-2020_09-47-12\"/>
    </mc:Choice>
  </mc:AlternateContent>
  <bookViews>
    <workbookView xWindow="120" yWindow="330" windowWidth="21840" windowHeight="11895"/>
  </bookViews>
  <sheets>
    <sheet name="SH caval" sheetId="3" r:id="rId1"/>
  </sheets>
  <definedNames>
    <definedName name="_xlnm.Print_Titles" localSheetId="0">'SH caval'!$7:$7</definedName>
  </definedNames>
  <calcPr calcId="152511"/>
</workbook>
</file>

<file path=xl/calcChain.xml><?xml version="1.0" encoding="utf-8"?>
<calcChain xmlns="http://schemas.openxmlformats.org/spreadsheetml/2006/main">
  <c r="F438" i="3" l="1"/>
  <c r="F1844" i="3" l="1"/>
  <c r="F1840" i="3"/>
  <c r="F1836" i="3"/>
  <c r="F1832" i="3"/>
  <c r="F1828" i="3"/>
  <c r="F1824" i="3"/>
  <c r="F1820" i="3"/>
  <c r="F1816" i="3"/>
  <c r="F1812" i="3"/>
  <c r="F1808" i="3"/>
  <c r="F1804" i="3"/>
  <c r="F1800" i="3"/>
  <c r="F1796" i="3"/>
  <c r="F1792" i="3"/>
  <c r="F1788" i="3"/>
  <c r="F1784" i="3"/>
  <c r="F1780" i="3"/>
  <c r="F1776" i="3"/>
  <c r="F1772" i="3"/>
  <c r="F1768" i="3"/>
  <c r="F1764" i="3"/>
  <c r="F1760" i="3"/>
  <c r="F1756" i="3"/>
  <c r="F1752" i="3"/>
  <c r="F1748" i="3"/>
  <c r="F1744" i="3"/>
  <c r="F1740" i="3"/>
  <c r="F1736" i="3"/>
  <c r="F1732" i="3"/>
  <c r="F1728" i="3"/>
  <c r="F1724" i="3"/>
  <c r="F1720" i="3"/>
  <c r="F1704" i="3"/>
  <c r="F1700" i="3"/>
  <c r="F1696" i="3"/>
  <c r="F1692" i="3"/>
  <c r="F1688" i="3"/>
  <c r="F1684" i="3"/>
  <c r="F1680" i="3"/>
  <c r="F1676" i="3"/>
  <c r="F1672" i="3"/>
  <c r="F1668" i="3"/>
  <c r="F1664" i="3"/>
  <c r="F1660" i="3"/>
  <c r="F1656" i="3"/>
  <c r="F1652" i="3"/>
  <c r="F1648" i="3"/>
  <c r="F1644" i="3"/>
  <c r="F1640" i="3"/>
  <c r="F1634" i="3"/>
  <c r="F1630" i="3"/>
  <c r="F1638" i="3" s="1"/>
  <c r="F1626" i="3"/>
  <c r="F1622" i="3"/>
  <c r="F1616" i="3"/>
  <c r="F1612" i="3"/>
  <c r="F1608" i="3"/>
  <c r="F1604" i="3"/>
  <c r="F1600" i="3"/>
  <c r="F1586" i="3"/>
  <c r="F1582" i="3"/>
  <c r="F1578" i="3"/>
  <c r="F1574" i="3"/>
  <c r="F1570" i="3"/>
  <c r="F1566" i="3"/>
  <c r="D1558" i="3"/>
  <c r="F1558" i="3" s="1"/>
  <c r="F1554" i="3"/>
  <c r="F1550" i="3"/>
  <c r="D1546" i="3"/>
  <c r="F1546" i="3" s="1"/>
  <c r="F1542" i="3"/>
  <c r="D1542" i="3"/>
  <c r="F1538" i="3"/>
  <c r="F1534" i="3"/>
  <c r="F1530" i="3"/>
  <c r="F1526" i="3"/>
  <c r="F1522" i="3"/>
  <c r="D1518" i="3"/>
  <c r="D1562" i="3" s="1"/>
  <c r="F1562" i="3" s="1"/>
  <c r="F1514" i="3"/>
  <c r="F1510" i="3"/>
  <c r="F1506" i="3"/>
  <c r="F1502" i="3"/>
  <c r="F1498" i="3"/>
  <c r="F1494" i="3"/>
  <c r="D1490" i="3"/>
  <c r="F1490" i="3" s="1"/>
  <c r="F1486" i="3"/>
  <c r="F1482" i="3"/>
  <c r="F1478" i="3"/>
  <c r="F1474" i="3"/>
  <c r="F1470" i="3"/>
  <c r="F1466" i="3"/>
  <c r="F1462" i="3"/>
  <c r="F1458" i="3"/>
  <c r="F1454" i="3"/>
  <c r="F1450" i="3"/>
  <c r="F1446" i="3"/>
  <c r="F1442" i="3"/>
  <c r="F1438" i="3"/>
  <c r="F1434" i="3"/>
  <c r="F1430" i="3"/>
  <c r="F1426" i="3"/>
  <c r="F1422" i="3"/>
  <c r="F1418" i="3"/>
  <c r="F1414" i="3"/>
  <c r="F1410" i="3"/>
  <c r="F1404" i="3"/>
  <c r="F1400" i="3"/>
  <c r="D1396" i="3"/>
  <c r="F1396" i="3" s="1"/>
  <c r="F1392" i="3"/>
  <c r="F1388" i="3"/>
  <c r="F1384" i="3"/>
  <c r="F1380" i="3"/>
  <c r="F1376" i="3"/>
  <c r="F1372" i="3"/>
  <c r="F1368" i="3"/>
  <c r="F1362" i="3"/>
  <c r="F1358" i="3"/>
  <c r="F1354" i="3"/>
  <c r="D1350" i="3"/>
  <c r="F1350" i="3" s="1"/>
  <c r="F1346" i="3"/>
  <c r="F1342" i="3"/>
  <c r="F1338" i="3"/>
  <c r="F1334" i="3"/>
  <c r="F1330" i="3"/>
  <c r="F1326" i="3"/>
  <c r="F1322" i="3"/>
  <c r="F1318" i="3"/>
  <c r="F1314" i="3"/>
  <c r="F1310" i="3"/>
  <c r="F1306" i="3"/>
  <c r="F1302" i="3"/>
  <c r="F1298" i="3"/>
  <c r="F1294" i="3"/>
  <c r="F1290" i="3"/>
  <c r="F1286" i="3"/>
  <c r="F1282" i="3"/>
  <c r="D1278" i="3"/>
  <c r="F1278" i="3" s="1"/>
  <c r="F1366" i="3" s="1"/>
  <c r="F1274" i="3"/>
  <c r="F1268" i="3"/>
  <c r="F1264" i="3"/>
  <c r="D1260" i="3"/>
  <c r="F1260" i="3" s="1"/>
  <c r="F1256" i="3"/>
  <c r="F1252" i="3"/>
  <c r="F1248" i="3"/>
  <c r="F1244" i="3"/>
  <c r="F1240" i="3"/>
  <c r="F1236" i="3"/>
  <c r="F1232" i="3"/>
  <c r="F1228" i="3"/>
  <c r="F1224" i="3"/>
  <c r="F1220" i="3"/>
  <c r="F1216" i="3"/>
  <c r="F1212" i="3"/>
  <c r="F1208" i="3"/>
  <c r="F1204" i="3"/>
  <c r="F1200" i="3"/>
  <c r="F1196" i="3"/>
  <c r="F1192" i="3"/>
  <c r="F1188" i="3"/>
  <c r="F1184" i="3"/>
  <c r="F1180" i="3"/>
  <c r="F1176" i="3"/>
  <c r="F1172" i="3"/>
  <c r="F1168" i="3"/>
  <c r="F1164" i="3"/>
  <c r="F1160" i="3"/>
  <c r="F1156" i="3"/>
  <c r="F1152" i="3"/>
  <c r="F1148" i="3"/>
  <c r="D1144" i="3"/>
  <c r="F1144" i="3" s="1"/>
  <c r="F1140" i="3"/>
  <c r="F1136" i="3"/>
  <c r="F1132" i="3"/>
  <c r="F1128" i="3"/>
  <c r="F1124" i="3"/>
  <c r="F1120" i="3"/>
  <c r="F1116" i="3"/>
  <c r="F1112" i="3"/>
  <c r="F1272" i="3" s="1"/>
  <c r="F1108" i="3"/>
  <c r="F1104" i="3"/>
  <c r="D1098" i="3"/>
  <c r="F1098" i="3" s="1"/>
  <c r="F1094" i="3"/>
  <c r="F1090" i="3"/>
  <c r="F1086" i="3"/>
  <c r="F1082" i="3"/>
  <c r="D1078" i="3"/>
  <c r="F1078" i="3" s="1"/>
  <c r="F1074" i="3"/>
  <c r="F1070" i="3"/>
  <c r="D1066" i="3"/>
  <c r="F1066" i="3" s="1"/>
  <c r="F1062" i="3"/>
  <c r="F1058" i="3"/>
  <c r="F1054" i="3"/>
  <c r="F1050" i="3"/>
  <c r="F1046" i="3"/>
  <c r="F1042" i="3"/>
  <c r="F1038" i="3"/>
  <c r="F1034" i="3"/>
  <c r="F1030" i="3"/>
  <c r="F1026" i="3"/>
  <c r="F1022" i="3"/>
  <c r="F1018" i="3"/>
  <c r="F1014" i="3"/>
  <c r="F1010" i="3"/>
  <c r="F1006" i="3"/>
  <c r="F1002" i="3"/>
  <c r="F998" i="3"/>
  <c r="F994" i="3"/>
  <c r="F990" i="3"/>
  <c r="F986" i="3"/>
  <c r="F982" i="3"/>
  <c r="F978" i="3"/>
  <c r="F974" i="3"/>
  <c r="F970" i="3"/>
  <c r="F966" i="3"/>
  <c r="F962" i="3"/>
  <c r="F958" i="3"/>
  <c r="F954" i="3"/>
  <c r="F950" i="3"/>
  <c r="F946" i="3"/>
  <c r="F942" i="3"/>
  <c r="F938" i="3"/>
  <c r="D934" i="3"/>
  <c r="F934" i="3" s="1"/>
  <c r="F930" i="3"/>
  <c r="F926" i="3"/>
  <c r="F922" i="3"/>
  <c r="F918" i="3"/>
  <c r="F914" i="3"/>
  <c r="F910" i="3"/>
  <c r="F906" i="3"/>
  <c r="F902" i="3"/>
  <c r="F896" i="3"/>
  <c r="F892" i="3"/>
  <c r="F888" i="3"/>
  <c r="F884" i="3"/>
  <c r="F880" i="3"/>
  <c r="F876" i="3"/>
  <c r="F872" i="3"/>
  <c r="F868" i="3"/>
  <c r="D862" i="3"/>
  <c r="F862" i="3" s="1"/>
  <c r="D858" i="3"/>
  <c r="F858" i="3" s="1"/>
  <c r="D854" i="3"/>
  <c r="F854" i="3" s="1"/>
  <c r="D850" i="3"/>
  <c r="F850" i="3" s="1"/>
  <c r="D846" i="3"/>
  <c r="F846" i="3" s="1"/>
  <c r="D842" i="3"/>
  <c r="F842" i="3" s="1"/>
  <c r="D838" i="3"/>
  <c r="F838" i="3" s="1"/>
  <c r="D834" i="3"/>
  <c r="F834" i="3" s="1"/>
  <c r="F866" i="3" s="1"/>
  <c r="F830" i="3"/>
  <c r="F824" i="3"/>
  <c r="F820" i="3"/>
  <c r="F816" i="3"/>
  <c r="D812" i="3"/>
  <c r="F812" i="3" s="1"/>
  <c r="F808" i="3"/>
  <c r="D804" i="3"/>
  <c r="F804" i="3" s="1"/>
  <c r="F800" i="3"/>
  <c r="F796" i="3"/>
  <c r="F792" i="3"/>
  <c r="F788" i="3"/>
  <c r="F784" i="3"/>
  <c r="F780" i="3"/>
  <c r="D774" i="3"/>
  <c r="F774" i="3" s="1"/>
  <c r="F770" i="3"/>
  <c r="F766" i="3"/>
  <c r="F760" i="3"/>
  <c r="F756" i="3"/>
  <c r="F752" i="3"/>
  <c r="D752" i="3"/>
  <c r="F748" i="3"/>
  <c r="F744" i="3"/>
  <c r="F740" i="3"/>
  <c r="F736" i="3"/>
  <c r="F730" i="3"/>
  <c r="F726" i="3"/>
  <c r="F722" i="3"/>
  <c r="F718" i="3"/>
  <c r="F714" i="3"/>
  <c r="F710" i="3"/>
  <c r="F706" i="3"/>
  <c r="F702" i="3"/>
  <c r="F698" i="3"/>
  <c r="D688" i="3"/>
  <c r="F688" i="3" s="1"/>
  <c r="D684" i="3"/>
  <c r="F684" i="3" s="1"/>
  <c r="D680" i="3"/>
  <c r="F680" i="3" s="1"/>
  <c r="D676" i="3"/>
  <c r="F676" i="3" s="1"/>
  <c r="D672" i="3"/>
  <c r="F672" i="3" s="1"/>
  <c r="F664" i="3"/>
  <c r="F658" i="3"/>
  <c r="F654" i="3"/>
  <c r="F650" i="3"/>
  <c r="D650" i="3"/>
  <c r="F646" i="3"/>
  <c r="F642" i="3"/>
  <c r="F638" i="3"/>
  <c r="F634" i="3"/>
  <c r="F630" i="3"/>
  <c r="F626" i="3"/>
  <c r="F622" i="3"/>
  <c r="F618" i="3"/>
  <c r="F614" i="3"/>
  <c r="F610" i="3"/>
  <c r="F606" i="3"/>
  <c r="F602" i="3"/>
  <c r="F598" i="3"/>
  <c r="F592" i="3"/>
  <c r="F588" i="3"/>
  <c r="F584" i="3"/>
  <c r="F580" i="3"/>
  <c r="F576" i="3"/>
  <c r="F572" i="3"/>
  <c r="F568" i="3"/>
  <c r="F564" i="3"/>
  <c r="F560" i="3"/>
  <c r="D554" i="3"/>
  <c r="F554" i="3" s="1"/>
  <c r="F550" i="3"/>
  <c r="F546" i="3"/>
  <c r="F542" i="3"/>
  <c r="F538" i="3"/>
  <c r="F534" i="3"/>
  <c r="F530" i="3"/>
  <c r="F526" i="3"/>
  <c r="F522" i="3"/>
  <c r="F518" i="3"/>
  <c r="F514" i="3"/>
  <c r="F510" i="3"/>
  <c r="F504" i="3"/>
  <c r="F500" i="3"/>
  <c r="F496" i="3"/>
  <c r="F492" i="3"/>
  <c r="F488" i="3"/>
  <c r="F484" i="3"/>
  <c r="F480" i="3"/>
  <c r="F476" i="3"/>
  <c r="F472" i="3"/>
  <c r="F468" i="3"/>
  <c r="F464" i="3"/>
  <c r="F460" i="3"/>
  <c r="F456" i="3"/>
  <c r="F452" i="3"/>
  <c r="F448" i="3"/>
  <c r="F444" i="3"/>
  <c r="F434" i="3"/>
  <c r="F430" i="3"/>
  <c r="F426" i="3"/>
  <c r="F422" i="3"/>
  <c r="F418" i="3"/>
  <c r="F414" i="3"/>
  <c r="F410" i="3"/>
  <c r="F406" i="3"/>
  <c r="F402" i="3"/>
  <c r="F396" i="3"/>
  <c r="D392" i="3"/>
  <c r="F392" i="3" s="1"/>
  <c r="D388" i="3"/>
  <c r="F388" i="3" s="1"/>
  <c r="D384" i="3"/>
  <c r="F384" i="3" s="1"/>
  <c r="F380" i="3"/>
  <c r="F374" i="3"/>
  <c r="D370" i="3"/>
  <c r="F370" i="3" s="1"/>
  <c r="F366" i="3"/>
  <c r="F358" i="3"/>
  <c r="F354" i="3"/>
  <c r="D350" i="3"/>
  <c r="F350" i="3" s="1"/>
  <c r="D346" i="3"/>
  <c r="D362" i="3" s="1"/>
  <c r="F362" i="3" s="1"/>
  <c r="F342" i="3"/>
  <c r="D336" i="3"/>
  <c r="F336" i="3" s="1"/>
  <c r="D332" i="3"/>
  <c r="F332" i="3" s="1"/>
  <c r="F328" i="3"/>
  <c r="F324" i="3"/>
  <c r="F320" i="3"/>
  <c r="F316" i="3"/>
  <c r="F312" i="3"/>
  <c r="F308" i="3"/>
  <c r="F302" i="3"/>
  <c r="F298" i="3"/>
  <c r="F294" i="3"/>
  <c r="F290" i="3"/>
  <c r="F284" i="3"/>
  <c r="F280" i="3"/>
  <c r="F276" i="3"/>
  <c r="F272" i="3"/>
  <c r="D268" i="3"/>
  <c r="F268" i="3" s="1"/>
  <c r="F264" i="3"/>
  <c r="F258" i="3"/>
  <c r="F254" i="3"/>
  <c r="F250" i="3"/>
  <c r="F246" i="3"/>
  <c r="F242" i="3"/>
  <c r="D242" i="3"/>
  <c r="D238" i="3"/>
  <c r="F238" i="3" s="1"/>
  <c r="F234" i="3"/>
  <c r="F230" i="3"/>
  <c r="D224" i="3"/>
  <c r="F224" i="3" s="1"/>
  <c r="F220" i="3"/>
  <c r="D216" i="3"/>
  <c r="F216" i="3" s="1"/>
  <c r="D212" i="3"/>
  <c r="F212" i="3" s="1"/>
  <c r="D208" i="3"/>
  <c r="F208" i="3" s="1"/>
  <c r="D204" i="3"/>
  <c r="F204" i="3" s="1"/>
  <c r="D200" i="3"/>
  <c r="F200" i="3" s="1"/>
  <c r="F196" i="3"/>
  <c r="F190" i="3"/>
  <c r="F186" i="3"/>
  <c r="F182" i="3"/>
  <c r="F178" i="3"/>
  <c r="F174" i="3"/>
  <c r="F170" i="3"/>
  <c r="F166" i="3"/>
  <c r="F162" i="3"/>
  <c r="D158" i="3"/>
  <c r="F158" i="3" s="1"/>
  <c r="D154" i="3"/>
  <c r="F154" i="3" s="1"/>
  <c r="D150" i="3"/>
  <c r="F150" i="3" s="1"/>
  <c r="F146" i="3"/>
  <c r="F142" i="3"/>
  <c r="F138" i="3"/>
  <c r="F134" i="3"/>
  <c r="D130" i="3"/>
  <c r="F130" i="3" s="1"/>
  <c r="D126" i="3"/>
  <c r="D122" i="3" s="1"/>
  <c r="F122" i="3" s="1"/>
  <c r="F118" i="3"/>
  <c r="F114" i="3"/>
  <c r="F108" i="3"/>
  <c r="F104" i="3"/>
  <c r="F100" i="3"/>
  <c r="F96" i="3"/>
  <c r="F92" i="3"/>
  <c r="F88" i="3"/>
  <c r="F84" i="3"/>
  <c r="F80" i="3"/>
  <c r="F76" i="3"/>
  <c r="F72" i="3"/>
  <c r="F68" i="3"/>
  <c r="F64" i="3"/>
  <c r="F60" i="3"/>
  <c r="F56" i="3"/>
  <c r="F52" i="3"/>
  <c r="F48" i="3"/>
  <c r="F44" i="3"/>
  <c r="F40" i="3"/>
  <c r="F36" i="3"/>
  <c r="F32" i="3"/>
  <c r="F28" i="3"/>
  <c r="F24" i="3"/>
  <c r="F20" i="3"/>
  <c r="F16" i="3"/>
  <c r="F112" i="3" s="1"/>
  <c r="F12" i="3"/>
  <c r="F8" i="3"/>
  <c r="F262" i="3" l="1"/>
  <c r="F126" i="3"/>
  <c r="F194" i="3" s="1"/>
  <c r="F306" i="3"/>
  <c r="D668" i="3"/>
  <c r="D692" i="3" s="1"/>
  <c r="F692" i="3" s="1"/>
  <c r="F734" i="3"/>
  <c r="F764" i="3"/>
  <c r="F778" i="3"/>
  <c r="F828" i="3"/>
  <c r="D1590" i="3"/>
  <c r="F1848" i="3"/>
  <c r="F558" i="3"/>
  <c r="F346" i="3"/>
  <c r="F596" i="3"/>
  <c r="F1408" i="3"/>
  <c r="F288" i="3"/>
  <c r="F400" i="3"/>
  <c r="F662" i="3"/>
  <c r="F900" i="3"/>
  <c r="F1102" i="3"/>
  <c r="F1620" i="3"/>
  <c r="F442" i="3"/>
  <c r="F1708" i="3"/>
  <c r="F228" i="3"/>
  <c r="F340" i="3"/>
  <c r="F378" i="3"/>
  <c r="F508" i="3"/>
  <c r="F1590" i="3"/>
  <c r="D1594" i="3"/>
  <c r="F1594" i="3" s="1"/>
  <c r="F1849" i="3"/>
  <c r="F1850" i="3" s="1"/>
  <c r="F668" i="3"/>
  <c r="F696" i="3" s="1"/>
  <c r="F1518" i="3"/>
  <c r="F1598" i="3" s="1"/>
  <c r="F1710" i="3" l="1"/>
  <c r="F1599" i="3" s="1"/>
  <c r="F867" i="3" l="1"/>
  <c r="F1709" i="3"/>
  <c r="F1367" i="3"/>
  <c r="F379" i="3"/>
  <c r="F307" i="3"/>
  <c r="F829" i="3"/>
  <c r="F113" i="3"/>
  <c r="F341" i="3"/>
  <c r="F697" i="3"/>
  <c r="F779" i="3"/>
  <c r="F1621" i="3"/>
  <c r="F901" i="3"/>
  <c r="F597" i="3"/>
  <c r="F559" i="3"/>
  <c r="F1711" i="3"/>
  <c r="F1712" i="3" s="1"/>
  <c r="F1713" i="3" s="1"/>
  <c r="F1714" i="3" s="1"/>
  <c r="F1851" i="3" s="1"/>
  <c r="F229" i="3"/>
  <c r="F443" i="3"/>
  <c r="F509" i="3"/>
  <c r="F663" i="3"/>
  <c r="F1409" i="3"/>
  <c r="F735" i="3"/>
  <c r="F195" i="3"/>
  <c r="F1273" i="3"/>
  <c r="F401" i="3"/>
  <c r="F289" i="3"/>
  <c r="F765" i="3"/>
  <c r="F1639" i="3"/>
  <c r="F1103" i="3"/>
  <c r="F263" i="3"/>
  <c r="F1715" i="3" l="1"/>
</calcChain>
</file>

<file path=xl/sharedStrings.xml><?xml version="1.0" encoding="utf-8"?>
<sst xmlns="http://schemas.openxmlformats.org/spreadsheetml/2006/main" count="935" uniqueCount="400">
  <si>
    <t xml:space="preserve">§ºðºì²Ü ø²Ô²øÆ Üàð Üàðø ì²ðâ²Î²Ü Þðæ²ÜÆ ÂÆì 112 Ø²ÜÎ²ä²ðîº¼Æ ÐÆØÜ²Üàðà¶Ø²Ü ºì ´²ÎÆ ´²ðºÎ²ð¶Ø²Ü ²ÞÊ²î²ÜøÜºð¦ 
/Ð²îàð 1/ </t>
  </si>
  <si>
    <t>Ծավալաթերթ - նախահաշիվ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</si>
  <si>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</si>
  <si>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</si>
  <si>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</si>
  <si>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</si>
  <si>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</si>
  <si>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</si>
  <si>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 xml:space="preserve">N1-1 ÞÇÝ³ñ³ñ³Ï³Ý ³ßË³ï³ÝùÝ»ñ </t>
  </si>
  <si>
    <t>ø³Ý¹Ù³Ý ³ßË³ï³ÝùÝ»ñ</t>
  </si>
  <si>
    <t>ö³ÛïÛ³ å³ïáõÑ³ÝÝ»ñÇ ³å³ÙáÝï³ÅáõÙ, å³ïáõÑ³Ý³·á·áí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</si>
  <si>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</si>
  <si>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ö³ÛïÛ³ ¹éÝ»ñÇ ³å³ÙáÝï³ÅáõÙ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</si>
  <si>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</si>
  <si>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Ø»ï³Õ³Ï³Ý ¹é³Ý ³å³ÙáÝï³ÅáõÙ</t>
  </si>
  <si>
    <t>ö³ÛïÛ³ /ÙÇçÝáñÙÝ»ñÇ/ íÇïñ³ÅÝ»ñÇ ³å³ÙáÝï³ÅáõÙ</t>
  </si>
  <si>
    <t>ö³ÛïÛ³ íÇïñ³ÅÝ»ñÇ ³å³ÙáÝï³ÅáõÙ /³ëïÇ×³Ý³í³Ý¹³Ï/</t>
  </si>
  <si>
    <t>ö³Ûï³ï³ß»Õ³ÛÇÝ ë³É»ñÇó »ñ»ë³å³ïí³ÍùÇ ù³Ý¹áõÙ å³ï»ñÇó</t>
  </si>
  <si>
    <t>ØÇçÝáñÝ»ñÇ ù³Ý¹áõÙ 10ëÙ Ñ³ëïáõÃÛ³Ý</t>
  </si>
  <si>
    <r>
      <t>Ù</t>
    </r>
    <r>
      <rPr>
        <vertAlign val="superscript"/>
        <sz val="8"/>
        <rFont val="Arial Armenian"/>
        <family val="2"/>
      </rPr>
      <t>2</t>
    </r>
  </si>
  <si>
    <t>ØÇçÝáñÝ»ñÇ ù³Ý¹áõÙ 20ëÙ Ñ³ëïáõÃÛ³Ý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</si>
  <si>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</si>
  <si>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Ø³Ýñ³Ñ³ï³ÏÇ ù³Ý¹áõÙ /ßñÇß³ÏÝ»ñÇ Ñ»ï ÙÇ³ëÇÝ/</t>
  </si>
  <si>
    <t>¶áñ·³Ñ³ï³ÏÇ ù³Ý¹áõÙ</t>
  </si>
  <si>
    <t>Ê»ó»ë³ÉÇó Ñ³ï³ÏÝ»ñÇ ù³Ý¹áõÙ</t>
  </si>
  <si>
    <t>È³ÙÇÝ³ï» Ñ³ï³ÏÇ ù³Ý¹áõÙ</t>
  </si>
  <si>
    <t>Ð³ï³ÏÇ ó»Ù»Ýï-³í³½³ÛÇÝ ß»ñïÇ ù³Ý¹áõÙ 30ÙÙ Ñ³ëïáõÃÛ³Ý</t>
  </si>
  <si>
    <t>²é³ëï³ÕÝ»ñÇ Ù³ùñáõÙ æñ³¿ÙáõÉëÇáÝ Ý»ñÏÇó</t>
  </si>
  <si>
    <t>¶³çÇ ëí³ÕÇ ù³Ý¹áõÙ ³é³ëï³ÕÝ»ñÇó /Ù³ëÝ³ÏÇ/</t>
  </si>
  <si>
    <t>ÚáõÕ³Ý»ñÏÇ Ù³ùñáõÙ å³ï»ñÇó</t>
  </si>
  <si>
    <t>æñ³¿ÙáõÉëÇáÝ Ý»ñÏÇ Ù³ùñáõÙ å³ï»ñÇó</t>
  </si>
  <si>
    <t>¶³çÇ ëí³ÕÇ ù³Ý¹áõÙ å³ï»ñÇó /Ù³ëÝ³ÏÇ/</t>
  </si>
  <si>
    <t>Ð³Ë×³ë³ÉÇ ù³Ý¹áõÙ å³ï»ñÇó</t>
  </si>
  <si>
    <t>Ð³Ë×³ë³ÉÇ ï³ÏÇ ëí³ÕÇ ù³Ý¹áõÙ å³ï»ñÇó</t>
  </si>
  <si>
    <t>²ñï³ùÇÝ å³ï»ñÇ ó»Ù»Ýï ³í³½» ëí³ÕÇ ù³Ý¹áõÙ</t>
  </si>
  <si>
    <t>²ëï×³Ý³í³Ý¹³ÏÝ»ñÇ Ù»ï³Õ³Ï³Ý µ³½ñÇùÝ»ñÇ ³å³ÙáÝï³ÅáõÙ</t>
  </si>
  <si>
    <t>·Ù</t>
  </si>
  <si>
    <t>æ»éáõóÙ³Ý Ù³ñïÏáóÝ»ñÇ ³å³ÙáÝï³ÅáõÙ ¨ ÙáÝï³ÅáõÙ /Éí³óáõÙáí/</t>
  </si>
  <si>
    <t>Ï-ï</t>
  </si>
  <si>
    <t>ÞÇÝ. ³ÕµÇ Ñ³í³ùáõÙ, µ³ñÓáõÙ »õ ï»Õ³÷áËáõÙ 13ÏÙ</t>
  </si>
  <si>
    <t>ï</t>
  </si>
  <si>
    <t>Î³éáõóáÕ³Ï³Ý ³ßË³ï³ÝùÝ»ñ
ä³ï»ñ, ØÇçÝáñÙÝ»ñ</t>
  </si>
  <si>
    <t>êÝ³Ù»ç å³ï»ñÇ Ï³éáõóáõÙ Ã»Ã»õ³µ»ïáÝ» µÉáÏ»ñÇó 20ëÙ Ñ³ëïáõÃÛ³Ùµ</t>
  </si>
  <si>
    <r>
      <t>Ù</t>
    </r>
    <r>
      <rPr>
        <vertAlign val="superscript"/>
        <sz val="8"/>
        <rFont val="Arial Armenian"/>
        <family val="2"/>
      </rPr>
      <t>3</t>
    </r>
  </si>
  <si>
    <t>Þ³ñí³ÍùÇ ³Ùñ³Ý³íáñáõÙ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</si>
  <si>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</si>
  <si>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6AI /ó³Ýó/</t>
    </r>
  </si>
  <si>
    <t>´ÉáÏ»ñÇ ¹³ï³ñÏáõÃÛáõÝÝ»ñÇ ÉóáõÙ B12.5 ¹³ëÇ Ã»Ã»õ µ»ïáÝáí</t>
  </si>
  <si>
    <r>
      <t xml:space="preserve">²Ýóù»ñÇ ß³Õ³÷áõÙ å³ï»ñáõÙ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16ÙÙ, L=150ÙÙ</t>
    </r>
  </si>
  <si>
    <t>Ñ³ï</t>
  </si>
  <si>
    <t>²Ýóù»ñÇ Ý»ñ³ñÏáõÙ åáÉÇÙ»ñó»Ù»Ýï³ÛÇÝ ß³Õ³Ëáí</t>
  </si>
  <si>
    <t>ØÇçÝáñÙ»ñÇ Ï³éáõóáõÙ Ã»Ã»õ³µ»ïáÝ»  µÉáÏÝ»ñÇó 10ëÙ Ñ³ëïáõÃÛ³Ùµ</t>
  </si>
  <si>
    <t>ØÇçÝáñÙÝ»ñÇ ß³ñí³ÍùÇ ³Ùñ³Ý³íáñáõÙ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</si>
  <si>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</si>
  <si>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6AI</t>
    </r>
  </si>
  <si>
    <r>
      <t xml:space="preserve">²Ýóù»ñÇ ß³Õ³÷áõÙ å³ï»ñáõÙ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16ÙÙ, L=100ÙÙ</t>
    </r>
  </si>
  <si>
    <r>
      <t xml:space="preserve">²Ýóù»ñÇ ß³Õ³÷áõÙ Í³ÍÏ»ñáõÙ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16ÙÙ, L=100ÙÙ</t>
    </r>
  </si>
  <si>
    <t>öñ÷ñ³åÉ³ëï 20ÙÙ Ñ³ëïáõÃÛ³Ý, ç»ñÙ³Ù»Ïáõë³óÙ³Ý Ñ³Ù³ñ</t>
  </si>
  <si>
    <t>º/µ ÙÇ³ÓáõÛÉ µ³ñ³íáñÇ å³ïñ³ëïáõÙ B15 ¹³ëÇ µ»ïáÝÇó</t>
  </si>
  <si>
    <t>ä³ïáõÑ³ÝÇ ÙÇçÝ³å³ïÇ ß³ñáõÙ</t>
  </si>
  <si>
    <t>ØÇçÝ³å³ï»ñÇ Ï³éáõóáõÙ Ã»Ã»õ³µ»ïáÝ»  µÉáÏÝ»ñÇó 20ëÙ Ñ³ëïáõÃÛ³Ùµ</t>
  </si>
  <si>
    <t>ö³Ï å³ïß·³ÙµÇ µ³½ñÇùÇ ß³ñáõÙ</t>
  </si>
  <si>
    <t>êÝ³Ù»ç å³ï»ñÇ Ï³éáõóáõÙ Ã»Ã»õ³µ»ïáÝ»  µÉáÏÝ»ñÇó 20ëÙ Ñ³ëïáõÃÛ³Ùµ</t>
  </si>
  <si>
    <t>ØÇçÝáñÙÝ»ñÇ ³Ùñ³óáõÙ ³é³ëï³ÕÇÝ</t>
  </si>
  <si>
    <t>ØÇçÝáñÙÇ ¨ ³é³ëï³ÕÇ Ï³ñ³ÝÇ Ù³ùñáõÙ ·³çÇó 50ÙÙ ËáñáõÃÛ³Ùµ</t>
  </si>
  <si>
    <t>äáÕå³ï» ³ÝÏÛáõÝ³Ï L50x50x3, L=48Ù</t>
  </si>
  <si>
    <t>¸Ûáõµ»É /µ»ïáÝÇ Ù»Ë/ (640 Ñ³ï)</t>
  </si>
  <si>
    <t>Ï·</t>
  </si>
  <si>
    <t>²å³Ï»Ã»É³ÛÇÝ ó³ÝóÇ ³Ùñ³óáõÙ  b=200ÙÙ</t>
  </si>
  <si>
    <t>ØáÝï³Å³ÛÇÝ ÷ñ÷áõñ</t>
  </si>
  <si>
    <t>²é³ëï³ÕÇ ë³É»ñÇ Ï³ñ³ÝÝ»ñÇ Ñ³ñ¹³ñáõÙ</t>
  </si>
  <si>
    <t>ê³ÉÇ Ï³ñ³ÝÇ Ù³ùñáõÙ  50ÙÙ ËáñáõÃÛ³Ùµ</t>
  </si>
  <si>
    <t xml:space="preserve">ê³ÉÇ Ï³ñ³ÝÇ Éó³÷³ÏáõÙ  ·³ç» ëí³Õáí </t>
  </si>
  <si>
    <t>´³óí³Íù N1 /1 Ñ³ï/</t>
  </si>
  <si>
    <t>´³óí³ÍùÇ Çñ³Ï³Ý³óáõÙ å³ïÇ Ù»ç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</si>
  <si>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  <charset val="1"/>
      </rPr>
      <t/>
    </r>
  </si>
  <si>
    <r>
      <t xml:space="preserve">²Ýóù»ñÇ ß³Õ³÷áõÙ å³ï»ñáõÙ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16ÙÙ, L=150ÙÙ</t>
    </r>
  </si>
  <si>
    <t xml:space="preserve">²é³ç³ó³Í ßÇÝ. ³ÕµÇ Ñ³í³ùáõÙ, µ³ñÓáõÙ »õ ï»Õ³÷áËáõÙ </t>
  </si>
  <si>
    <t>ºñÇ½í³ÍùÇ å³ïñ³ëïáõÙ µ³óí³ÍùáõÙ B15 ¹³ëÇ µ»ïáÝÇó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</si>
  <si>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8AI</t>
    </r>
  </si>
  <si>
    <t>ä³ïáõÑ³ÝÝ»ñ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</si>
  <si>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</si>
  <si>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</si>
  <si>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Ø»ï³Õ³åÉ³ëï» »ñÏß»ñï ³å³Ï»å³ï í»ñÝ³÷»ÕÏ»ñÇ ï»Õ³¹ñáõÙ /Ý»ñ³éÛ³É ³å³Ï»÷³Ã»ÃÁ, Ý»ñÏáõÙÁ/ ãµ³óíáÕ</t>
  </si>
  <si>
    <t>ØÇç³ï³å³ßïå³Ý ó³Ýó</t>
  </si>
  <si>
    <t>ä³ïáõÑ³Ý³·á·»ñÇ ï»Õ³¹ñáõÙ</t>
  </si>
  <si>
    <t>äÉ³ëïÙ³ë» å³ïáõÑ³Ý³·á·»ñ b=35ëÙ</t>
  </si>
  <si>
    <r>
      <t xml:space="preserve">²ñï³ùÇÝ å³ïáõÑ³Ý³·á·»ñÇ å³ïáõÙ ·áñÍ³ñ³Ý³ÛÇÝ ·áõÝ³Í³ÍÏáõÛÃáí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 /b=215ÙÙ, L=155Ù/</t>
    </r>
  </si>
  <si>
    <t>²ñï³ùÇÝ å³ïáõÑ³Ý³·á·»ñÇ ëí³ÕáõÙ ó»Ù»Ýï-³í³½³ÛÇÝ ß³Õ³Ëáí</t>
  </si>
  <si>
    <t>¸éÝ»ñ</t>
  </si>
  <si>
    <t>Ø»ï³Õ³åÉ³ëï» ¹éÝ»ñÇ ï»Õ³¹ñáõÙ »ñÏß»ñï ³å³Ï»å³ï /Ý»ñ³éÛ³É ³å³Ï»å³ïáõÙÁ, Ý»ñÏáõÙÁ/ ãµ³óíáÕ</t>
  </si>
  <si>
    <t>Ø»ï³Õ³åÉ³ëï» ³å³Ï»å³ï ¹éÝ»ñÇ ï»Õ³¹ñáõÙ /Ý»ñ³éÛ³É ë³ñù»ñÁ, ÏáÕå»ùÝ»ñÁ, Ý»ñÏáõÙÁ ³å³Ï»å³ïáõÙÁ/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</si>
  <si>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</si>
  <si>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Ø»ï³Õ³åÉ³ëï» ËáõÉ ¹éÝ»ñÇ ï»Õ³¹ñáõÙ /Ý»ñ³éÛ³É ë³ñù»ñÁ, ÏáÕå»ùÝ»ñÁ, Ý»ñÏáõÙÁ/</t>
  </si>
  <si>
    <t>Ø»ï³Õ³åÉ³ëï» »ñÏ÷»ÕÏ ËáõÉ ¹éÝ»ñÇ ï»Õ³¹ñáõÙ /Ý»ñ³éÛ³É ë³ñù»ñÁ, ÏáÕå»ùÝ»ñÁ, Ý»ñÏáõÙÁ/</t>
  </si>
  <si>
    <t>Ð³ï³ÏÝ»ñ</t>
  </si>
  <si>
    <t>Ð³ñÃ»óÝáÕ ß»ñïÇ å³ïñ³ëïáõÙ ó»Ù»Ýï-³í³½³ÛÇÝ ß³Õ³ËÇó 30ÙÙ Ñ³ëïáõÃÛ³Ùµ /Ñ³ï³ÏÝ»ñÇ ï³Ï/</t>
  </si>
  <si>
    <t xml:space="preserve">Ê»ó»ë³É» Ñ³ï³ÏÝ»ñÇ å³ïñ³ëïáõÙ </t>
  </si>
  <si>
    <t>Ê»ó»ë³É» ßñÇß³ÏÝ»ñÇ å³ïñ³ëïáõÙ H=20ëÙ</t>
  </si>
  <si>
    <t>Ü»ñùÇÝ Ñ³ñ¹³ñáõÙ</t>
  </si>
  <si>
    <t>ä³ï»ñÇ ·³ç» ëí³ÕáõÙ µ³ñ»É³íí³Í áñ³ÏÇ</t>
  </si>
  <si>
    <t xml:space="preserve">ä³ï»ñÇ ëí³Õ ó»Ù»Ýï-³í³½³ÛÇÝ ß³Õ³Ëáí </t>
  </si>
  <si>
    <t>ä³ï»ñÇ Ý»ñÏáõÙ É³ï»ùë³ÛÇÝ Ý»ñÏáí, µ³ñ»É³íí³Í áñ³ÏÇ, Í»÷³Ù³ÍÏáõÙáí</t>
  </si>
  <si>
    <t>ä³ï»ñÇ »ñ»ë³å³ïáõÙ Ñ³Ë×³ë³Éáí</t>
  </si>
  <si>
    <t>²é³ëï³ÕÇ ·³ç» ëí³ÕáõÙ µ³ñ»É³íí³Í áñ³ÏÇ</t>
  </si>
  <si>
    <t>²é³ëï³ÕÝ»ñÇ Ý»ñÏáõÙ É³ï»ùë³ÛÇÝ Ý»ñÏáí, µ³ñ»É³íí³Í áñ³ÏÇ, Í»÷³Ù³ÍÏáõÙáí</t>
  </si>
  <si>
    <t>Î³ËáíÇ ³é³ëï³ÕÇ å³ïñ³ëïáõÙ ß»ñï³íáñ åÉ³ëïÇÏÇó ·áõÝ³íáñ, Ù»ï³Õ³Ï³Ý ÑÇÙÝ³ÏÙ³Ëùáí</t>
  </si>
  <si>
    <t xml:space="preserve">Ü»ñùÇÝ ß»å»ñÇ ëí³ÕáõÙ ·³çáí,  /b=30ëÙ/ </t>
  </si>
  <si>
    <t>Ü»ñùÇÝ ß»å»ñÇ Ý»ñÏáõÙ É³ï»ùë³ÛÇÝ Ý»ñÏáí, µ³ñ»É³íí³Í áñ³ÏÇ, Í»÷³Ù³ÍÏáõÙáí</t>
  </si>
  <si>
    <t>²ñï³ùÇÝ ß»å»ñÇ ó»Ù»Ýï ³í³½» ß³Õ³Ëáí ëí³ÕáõÙ,  /b=15ëÙ/</t>
  </si>
  <si>
    <t>²ñï³ùÇÝ ß»å»ñÇ Ý»ñÏáõÙ ý³ë³¹³ÛÇÝ Ý»ñÏáí, Í»÷³Ù³ÍÏáõÙáí</t>
  </si>
  <si>
    <t>ê³Ý¹Õ³µ³½áõÏÇ ëïáñÇÝ Ù³ëÇ  Ý»ñÏáõÙ É³ï»ùë³ÛÇÝ Ý»ñÏáí, µ³ñ»É³íí³Í áñ³ÏÇ, Í»÷³Ù³ÍÏáõÙáí</t>
  </si>
  <si>
    <t>²ëïÇ×³ÝÝ»ñÇ å³ïñ³ëïÇ ³ÛÉáõÙÇÝ» ³ñÍ³Ã³÷³ÛÉ ËáÕáí³Ï³íáñ ×³Õ³ß³ñÇ ï»Õ³¹ñáõÙ, h=90ëÙ</t>
  </si>
  <si>
    <t>æñ³Ï³ÛáõÝ ·Çåë³ëïí³ñ³ÃÕÃ» å³ïÛ³ÝÇ å³ïñ³ëïáõÙ,  Ù»ï³Õ³Ï³Ý ÑÇÙÝ³ÏÙ³Ëùáí</t>
  </si>
  <si>
    <t>ÜáõÛÝÇ Ý»ñÏáõÙ É³ï»ùë³ÛÇÝ Ý»ñÏáí, µ³ñ»É³íí³Í áñ³ÏÇ, Í»÷³Ù³ÍÏáõÙáí</t>
  </si>
  <si>
    <t>²ëïÇ×³Ý - 1</t>
  </si>
  <si>
    <t>²ëý³Éï³µ»ïáÝ» Í³ÍÏáõÛÃÇ ù³Ý¹áõÙ</t>
  </si>
  <si>
    <t xml:space="preserve">Ü³Ë³ß»ñïÇ å³ïñ³ëïáõÙ B15 ¹³ëÇ µ»ïáÝ»ó </t>
  </si>
  <si>
    <t>ò»Ù»Ýï-³í³½³ÛÇÝ Ñ³ñÃ»óÝáÕ ß»ñïÇ å³ïñ³ëïáõÙ 30ÙÙ Ñ³ëïáõÃÛ³Ùµ</t>
  </si>
  <si>
    <t>Ð³ñÃ³ÏÇ »ñ»ë³å³ïáõÙ µ³½³Éï» ë³É»ñáí 30ÙÙ Ñ³ëïáõÃÛ³Ùµ /ÑÕÏí³Í/</t>
  </si>
  <si>
    <t>´³½³Éï» ³ëïÇ×³ÝÝ»ñÇ ³å³ÙáÝï³ÅáõÙ</t>
  </si>
  <si>
    <t>ÜáõÛÝÇ í»ñ³ï»Õ³¹ñáõÙ</t>
  </si>
  <si>
    <t>Ø»ï³Õ³Ï³Ý µ³½ñÇùÇ å³ïñ³ëïáõÙ ¨ ï»Õ³¹ñáõÙ h=900ÙÙ</t>
  </si>
  <si>
    <r>
      <t xml:space="preserve">ø³é³ÏáõëÇ Ïïñí³ÍùÇ ËáÕáí³Ï </t>
    </r>
    <r>
      <rPr>
        <sz val="12"/>
        <rFont val="Arial Narrow"/>
        <family val="2"/>
        <charset val="204"/>
      </rPr>
      <t>□</t>
    </r>
    <r>
      <rPr>
        <sz val="8"/>
        <rFont val="Arial Armenian"/>
        <family val="2"/>
      </rPr>
      <t>20x20x2ÙÙ</t>
    </r>
  </si>
  <si>
    <t>ºé³ÏóÙ³Ý ³ßË³ï³ÝùÝ»ñ</t>
  </si>
  <si>
    <t>ï»Õ</t>
  </si>
  <si>
    <t>´³½ñÇùÇ ÛáõÕ³Ý»ñÏáõÙ 2 ß»ñï</t>
  </si>
  <si>
    <t>²ëïÇ×³Ý - 2</t>
  </si>
  <si>
    <t>´»ïáÝ» ³ëïÇ×³ÝÇ ù³Ý¹áõÙ</t>
  </si>
  <si>
    <t>´»ïáÝ» ³ëïÇ×³ÝÝ»ñÇ å³ïñ³ëïáõÙ B15 ¹³ëÇ µ»ïáÝÇó</t>
  </si>
  <si>
    <t>²ëïÇ×³ÝÝ»ñÇ »ñ»ë³å³ïáõÙ µ³½³Éï» ë³É»ñáí 30ÙÙ Ñ³ëïáõÃÛ³Ùµ</t>
  </si>
  <si>
    <t>Ð³ñÃ³ÏÇ »ñ»ë³å³ïáõÙ µ³½³Éï» ë³É»ñáí 30ÙÙ Ñ³ëïáõÃÛ³Ùµ</t>
  </si>
  <si>
    <t>ÎáÕ³ÛÇÝ Ù³Ï»ñ¨áõÛÃÇ ëí³ÕáõÙ ó»Ù»Ýï-³í³½³ÛÇÝ ß³Õ³Ëáí µ³ñ»É³íí³Í áñ³ÏÇ</t>
  </si>
  <si>
    <t>ÜáõÛÝÇ Ý»ñÏáõÙ ý³ë³¹³ÛÇÝ Ý»ñÏáí, Í»÷³Ù³ÍÏáõÙáí</t>
  </si>
  <si>
    <t>²ñï³ùÇÝ å³ï»ñ</t>
  </si>
  <si>
    <t>´³½³Éï» ùñù³ï³ß ß³ñí³ÍùÇ íÝ³ëí³Í ï»Õ³Ù³ë»ñÇ í»ñ³Ï³Ý·ÝáõÙ, Éñ³óáõÙáí  /µ³½³Éï» ·»ïÝ³Ë³ñÇëË/</t>
  </si>
  <si>
    <t>êñµ³ï³ß ïáõý» ù³ñ»ñÇ íÝ³ëí³Í ï»Õ³Ù³ë»ñÇ í»ñ³Ï³Ý·ÝáõÙ, Éñ³óáõÙáí</t>
  </si>
  <si>
    <t xml:space="preserve">²ëïÇ×³Ý³í³Ý¹³ÏÝ»ñÇ  å³ï»ñÇ ëí³ÕáõÙ ó»Ù»Ýï-³í³½³ÛÇÝ ß³Õ³Ëáí µ³ñ»É³íí³Í áñ³ÏÇ, Ù»ï³Õ³ó³ÝóÇ íñ³ </t>
  </si>
  <si>
    <t>êí³ÕÇ í»ó³ÝÏÛáõÝ ó³Ýó /d=2ÙÙ/</t>
  </si>
  <si>
    <t xml:space="preserve">ä³ïß·³ÙµÝ»ñÇ ³ñï³ùÇÝ å³ïÇ ëí³ÕáõÙ ó»Ù»Ýï-³í³½³ÛÇÝ ß³Õ³Ëáí µ³ñ»É³íí³Í áñ³ÏÇ, Ù»ï³Õ³ó³ÝóÇ íñ³ </t>
  </si>
  <si>
    <t xml:space="preserve">²ñïùÇÝ å³ï»ñÇ ëí³ÕáõÙ ó»Ù»Ýï-³í³½³ÛÇÝ ß³Õ³Ëáí µ³ñ»É³íí³Í áñ³ÏÇ, Ù»ï³Õ³ó³ÝóÇ íñ³ </t>
  </si>
  <si>
    <t>¸ÇÙ³ÛÇÝ ×³Ï³ïÇ ¨ Ýñ³Ý ÏÇó »ñÏáõ ×³Ï³ïÝ»ñÇ, Ý»ñÏáõÙ ý³ë³¹³ÛÇÝ Ý»ñÏáí Í»÷³Ù³ÍÏáõÙáí</t>
  </si>
  <si>
    <t>¶áõÛù³ÛÇÝ ÷³Ûï³Ù³ÍÇ ï»Õ³¹ñáõÙ »õ ³å³ÙáÝï³ÅáõÙ ³ñï³ùÇÝ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</si>
  <si>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</si>
  <si>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Ì³ÍÏ³ñ³Ý -1 /2 Ñ³ï/</t>
  </si>
  <si>
    <t>Ì³ÍÏ³ñ³ÝÇ Ù»ï³Õ³Ï³Ý ÑÇÙÝ³ÏÙ³ËùÇ å³ïñ³ëïáõÙ</t>
  </si>
  <si>
    <r>
      <t xml:space="preserve">àõÕÕ³ÝÏÛáõÝ Ïïñí³ÍùÇ ËáÕáí³Ï </t>
    </r>
    <r>
      <rPr>
        <sz val="12"/>
        <rFont val="Arial Narrow"/>
        <family val="2"/>
        <charset val="204"/>
      </rPr>
      <t>□</t>
    </r>
    <r>
      <rPr>
        <sz val="8"/>
        <rFont val="Arial Armenian"/>
        <family val="2"/>
      </rPr>
      <t>50x30x3ÙÙ</t>
    </r>
  </si>
  <si>
    <t>¸Ûáõµ»É M10</t>
  </si>
  <si>
    <r>
      <t xml:space="preserve">²Ýóù»ñÇ ß³Õ³÷áõÙ å³ï»ñáõÙ 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10ÙÙ, L=150ÙÙ</t>
    </r>
  </si>
  <si>
    <t xml:space="preserve">Ì³ÍÏ³ñ³ÝÇ Í³ÍÏáõÛÃÇ å³ïñ³ëïáõÙ ·áñÍ³ñ³Ý³ÛÇÝ Ý»ñÏí³Í Ù»ï³Õ³ÏÕÙÇÝ¹ñÇó /0,5ÙÙ/, </t>
  </si>
  <si>
    <t>¶á·ÝáóÇ å³ïñ³ëïáõÙ Ñ³ñÃ ·áõÝ³íáñ óÇÝÏ³å³ï ÃÇÃ»ÕÇó d=0.5ÙÙ /Ó»õ³íáñ ï³ññ/ b=330ÙÙ</t>
  </si>
  <si>
    <t>Ø»ï³Õ³Ï³éáõóí³ÍùÝ»ñÇ ÛáõÕ³Ý»ñÏáõÙ 2 ß»ñï</t>
  </si>
  <si>
    <t>ê³Éí³Íù ¨ Ý»ñùÇÝ µ³ÏÇ µ³ñ»Ï³ñ·áõÙ</t>
  </si>
  <si>
    <t>´»ïáÝ» »½ñ³ù³ñ»ñÇ ³å³ÙáÝï³ÅáõÙ /µ»ïáÝ» ÑÇÙùáí/</t>
  </si>
  <si>
    <t>´»ïáÝ» Ñ³ñÃ³ÏÝ»ñÇ« ³ëïÇ×³ÝÝ»ñÇ«
ÑÇÙù»ñÇ ù³Ý¹áõÙ</t>
  </si>
  <si>
    <t>´»ïáÝ» ÑÇÙù»ñÇ ¨ ³ÛÉ Ï³éáõóí³ÍùÝ»ñÇ ù³Ý¹áõÙ</t>
  </si>
  <si>
    <t>Ê³Ùù³ñµ»ïáÝ» Ï³éáõóí³ÍùÝ»ñÇ ù³Ý¹áõÙ</t>
  </si>
  <si>
    <t>¶áÛáõÃÛáõÝ áõÝ»óáÕ Ù»ï³Õ³Ï³Ý µ³½ñÇùÝ»ñÇ ³å³ÙáÝï³ÅáõÙ</t>
  </si>
  <si>
    <t>¶áÛáõÃÛáõÝ áõÝ»óáÕ Ýëï³ñ³ÝÝ»ñÇ ³å³ÙáÝï³ÅáõÙ í»ñ³ï»Õ³¹ñÙ³Ý Ñ³Ù³ñ</t>
  </si>
  <si>
    <r>
      <t>²/µ Í³ÍÏáõÛÃÇ ù³Ý¹áõÙ Çñ Ý³Ë³ß»ñïáí, Ñ</t>
    </r>
    <r>
      <rPr>
        <vertAlign val="subscript"/>
        <sz val="8"/>
        <rFont val="Arial Armenian"/>
        <family val="2"/>
      </rPr>
      <t>ÙÇç</t>
    </r>
    <r>
      <rPr>
        <sz val="8"/>
        <rFont val="Arial Armenian"/>
        <family val="2"/>
      </rPr>
      <t>=8ëÙ</t>
    </r>
  </si>
  <si>
    <t>²ëïÇ×³Ý ¨ Ñ³ñÃ³Ï</t>
  </si>
  <si>
    <t>Ø»ï³Õ³Ï³Ý Í³ÍÏáõÛÃÇ ù³Ý¹áõÙ</t>
  </si>
  <si>
    <t>Ø»ï³Õ³Ï³Ý ÏáÝëïñáõÏóÇ³Ý»ñÇ ³å³ÙáÝï³ÅáõÙ</t>
  </si>
  <si>
    <t>º/µ Ñ³ñÃ³ÏÝ»ñÇ ù³Ý¹áõÙ</t>
  </si>
  <si>
    <t>º/µ ëÛáõÝ»ñÇ,ÑÇÙù»ñÇ ¨ ³ëïÇ×³ÝÝ»ñÇ ù³Ý¹áõÙ</t>
  </si>
  <si>
    <t>î³ñ³ÍùÇ Ù³ùñáõÙ, ³ÕµÇ Ñ³í³ùáõÙ, ï»Õ³÷áËáõÙ »õ µ³ñÓáõÙ ÇÝùÝ³Ã³÷ Ù»ù»Ý³Ý»ñÇ íñ³</t>
  </si>
  <si>
    <t>²ÕµÇ ï»Õ³÷áËáõÙ ÙÇÝã¨ 13ÏÙ</t>
  </si>
  <si>
    <t>ÐáÕ³ÛÇÝ ³ßË³ï³ÝùÝ»ñ</t>
  </si>
  <si>
    <t>III Ï³ñ·Ç ·ñáõÝïÇ ù³Ý¹áõÙ ×³Ý³å³ñÑÝ»ñÇ« ë³Éí³ÍùÇ«
Ã»ù³Ñ³ñÃ³ÏÇ« ³ëïÇ×³ÝÝ»ñÇ ¨ ³ÛÉ Ï³éáõóí³ÍùÝ»ñÇ Çñ³Ï³Ý³óÙ³Ý Ñ³Ù³ñ</t>
  </si>
  <si>
    <t>²í»Éáñ¹ µÝ³ÑáÕÇ µ³ñÓáõÙ ÇÝùÝ³Ã³÷ Ù»ù»Ý³Ý»ñÇ íñ³ »õ ï»Õ³÷áËáõÙ ÙÇÝã¨ 13ÏÙ</t>
  </si>
  <si>
    <t>´³ñ»Ï³ñ·Ù³Ý ³ßË³ï³ÝùÝ»ñ</t>
  </si>
  <si>
    <t>´»ïáÝ» »½ñ³ù³ñ»ñÇ ï»Õ³¹ñáõÙ 200x80ÙÙ ã³÷»ñÇ</t>
  </si>
  <si>
    <t>´»ïáÝ B15 »½ñ³ù³ñ»ñÇ ÑÇÙù»ñÇ Ñ³Ù³ñ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</si>
  <si>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</si>
  <si>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Ì³ÍÏáõÛÃÇ å³ïñ³ëïáõÙ Ù³Ýñ³Ñ³ïÇÏ ³ëý³Éï³µ»ïáÝÇó 4ëÙ Ñ³ëïáõÃÛ³Ùµ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</si>
  <si>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</si>
  <si>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Ê×Ç ß»ñïÇ Çñ³Ï³Ý³óáõÙ /20-40ÙÙ ã³÷³µ³ÅÝÇ/ h=150ÙÙ ïá·áñ³Í µÇïáõÙ³ÛÇÝ Ù³ÍáõÍ³Ýáí</t>
  </si>
  <si>
    <t>âáñ ó»Ù»Ý-³í³½³ÛÇÝ Ë³éÝáõñ¹Çó ß»ñïÇ å³ïñ³ëïáõÙ H=6ëÙ, 
µ»ïáÝ» ë³ÉÇÏÝ»ñÇ ï³Ï</t>
  </si>
  <si>
    <t>Ì³ÍÏáõÛÃÇ å³ïñ³ëïáõÙ µ»ïáÝ» Ó»õ³íáñ ë³ÉÇÏÝ»ñÇó h=60ÙÙ</t>
  </si>
  <si>
    <t>´Ý³ÑáÕÇ ïá÷³ÝáõÙ Ë×áí  h=150ÙÙ</t>
  </si>
  <si>
    <t>¶áÛáõÃÛáõÝ áõÝ»óáÕ Ýëï³ñ³ÝÝ»ñÇ ÛáõÕ³Ý»ñÏáõÙ 2 ß»ñï, ÑÇÝ Ý»ñÏÁ Ù³ùñáõÙáí</t>
  </si>
  <si>
    <t>¶áÛáõÃÛáõÝ áõÝ»óáÕ Ýëï³ñ³ÝÝ»ñÇ ÷³Ûï» Ù³ë»ñÇ ÑÕÏáõÙ</t>
  </si>
  <si>
    <t>¶áÛáõÃÛáõÝ áõÝ»óáÕ Ýëï³ñ³ÝÝ»ñÇ ÷³Ûï» Ù³ë»ñÇ »ñÏï³Ï É³ù³å³ïáõÙ</t>
  </si>
  <si>
    <t>²ñï³ùÇÝ ³ëïÇ×³ÝÝ»ñ 2 Ñ³ï /Ý»ñùÇÝ µ³Ï/</t>
  </si>
  <si>
    <t>Ê³Ùù³ñ³µ»ïáÝ» ÑÇÙùÇ å³ïñ³ëïáõÙ B7.5 ¹³ëÇ µ»ïáÝáí</t>
  </si>
  <si>
    <t>²Ùñ³Ý³íáñí³Í µ»ïáÝ» ë³ÉÇ å³ïñ³ëïáõÙ B15 ¹³ëÇ µ»ïáÝÇó 150ÙÙ Ñ³ëïáõÃÛ³Ý</t>
  </si>
  <si>
    <r>
      <t xml:space="preserve">²Ùñ³Ý³ÛÇÝ ó³Ýó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 xml:space="preserve">6AI 150x150ÙÙ </t>
    </r>
  </si>
  <si>
    <t>²ëïÇ×³ÝÝ»ñÇ »ñ»ë³å³ïáõÙ µ³½³Éï» ë³É»ñáí /ÑÕÏí³Í/  30ÙÙ Ñ³ëïáõÃÛ³Ùµ »½ñ³·ÍÇ Ù»Ï ÏáÕÙÇó ³Õ»Õ³ÛÇÝ ÑÕÏáõÙáí</t>
  </si>
  <si>
    <r>
      <t xml:space="preserve">Ø»ï³Õ³Ï³Ý ó³ÝóÇ ³ñÅ»ùÁ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3BpI 100x100ÙÙ µçÇçÝ»ñáí</t>
    </r>
  </si>
  <si>
    <t>ä³ïñ³ëïÇ ³ñÍ³Ã³÷³ÛÉ ËáÕáí³Ï³íáñ ³ÛÉáõÙÇÝ» ×³Õ³ß³ñÇ ï»Õ³¹ñáõÙ, h=90ëÙ</t>
  </si>
  <si>
    <t>Â»ù³Ñ³ñÃ³Ï</t>
  </si>
  <si>
    <t>N1-2 Ü»ñùÇÝ çñ³Ù³ï³Ï³ñ³ñÙ³Ý ó³Ýó</t>
  </si>
  <si>
    <t>²Ýóù»ñÇ µ³óáõÙ å³ï»ñáõÙ ã³÷»ñÇ, L=500ÙÙ</t>
  </si>
  <si>
    <r>
      <t xml:space="preserve">ä³ïÛ³ÝÇ ï»Õ³¹ñáõÙ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100ÙÙ åáÕå³ï» ËáÕáí³ÏÇó L=0,5Ù, 1 Ñ³ï</t>
    </r>
  </si>
  <si>
    <t>äáÕå³ï» å³ïÛ³ÝÇ Ý»ñÏáõÙ Ñ³Ï³ù³Ûù³ÛÇã Ý»ñÏáí 2 ß»ñï</t>
  </si>
  <si>
    <t>Êó³÷³ÏáõÙ å³ïÛ³ÝÇ »õ ËáÕáí³ÏÇ ÙÇç»õ ³é³Ó·³Ï³Ý ÝÛáõÃáí</t>
  </si>
  <si>
    <t xml:space="preserve">²Ýóù»ñÇ Éó³÷³ÏáõÙ B12.5 µ»ïáÝáí 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</si>
  <si>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</si>
  <si>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²Ýóù»ñÇ µ³óáõÙ Í³ÍÏ»ñáõÙ</t>
  </si>
  <si>
    <t>²Ýóù»ñÇ Éó³÷³ÏáõÙ</t>
  </si>
  <si>
    <t>Ð³ï³ÏÇ µ»ïáÝ» ß»ñïÇ ù³Ý¹áõÙ 0.15x0.15x75Ù</t>
  </si>
  <si>
    <t>ºÝÃ³ß»ñïÇ å³ïñ³ëïáõÙ B15 ¹³ëÇ µ»ïáÝ»ó 150ÙÙ Ñ³ëïáõÃÛ³Ùµ</t>
  </si>
  <si>
    <r>
      <t xml:space="preserve">äáÕå³ï» ËáÕáí³ÏÝ»ñÇ ³å³ÙáÝï³ÅáõÙ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15-50ÙÙ</t>
    </r>
  </si>
  <si>
    <t>æñ³ï³ù³óáõóÇã å³ïÇ Ï³Ãë³Ý»ñÇ ³å³ÙáÝï³ÅáõÙ ¨ í»ñ³ï»Õ³¹ñáõÙ</t>
  </si>
  <si>
    <t>¶áÛáõÃÛáõÝ áõÝ»óáÕ åáÙå»ñÇ ¨ ÷³ÏáÕ ³ñÙ³ïáõñ³Ý»ñÇÝ ËáÕáí³ÏÝ»ñÇ ³å³ÙáÝï³ÅáõÙ ¨ í»ñ³ï»Õ³¹ñáõÙ</t>
  </si>
  <si>
    <r>
      <t xml:space="preserve">¶Ý¹ÇÏ³íáñ ÷³Ï³Ý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</si>
  <si>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r>
      <t xml:space="preserve">Îó³ßáõñÃ³ÛÇÝ ×ÏáõÝ Ý»ñ¹Çñ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</si>
  <si>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r>
      <t xml:space="preserve">äáÕå³ï» Ï³ñ×³ËáÕáí³ÏÇ ÙáÝï³ÅáõÙ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25ÙÙ, »ñÏÏáÕÙ³ÝÇ å³ñáõñ³Ïáí</t>
    </r>
  </si>
  <si>
    <r>
      <t xml:space="preserve">æñ³ã³÷Ç ï»Õ³¹ñáõÙ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</si>
  <si>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</si>
  <si>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57x3.5ÙÙ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</si>
  <si>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63x5.8ÙÙ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</si>
  <si>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32x3.0ÙÙ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</si>
  <si>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</si>
  <si>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20x1.9ÙÙ, ÑÇ¹ñ³íÉÇÏ ÷áñÓ³ñÏáõÙáí</t>
    </r>
  </si>
  <si>
    <r>
      <t xml:space="preserve">ÊáÕáí³Ï³ß³ñÇ ³ÝóÏ³óáõÙ åáÉÇåñáåÇÉ»Ý³ÛÇÝ ËáÕáí³ÏÝ»ñÇó 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20x3.4ÙÙ ï³ù çñ³Ù³ï³Ï³ñ³ñÙ³Ý Ñ³Ù³ñ, ÑÇ¹ñ³íÉÇÏ ÷áñÓ³ñÏáõÙáí</t>
    </r>
  </si>
  <si>
    <r>
      <t xml:space="preserve">ö³Ï³Ý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</si>
  <si>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r>
      <t xml:space="preserve">ö³Ï³Ý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20ÙÙ</t>
    </r>
  </si>
  <si>
    <r>
      <t xml:space="preserve">¶Ý¹ÇÏ³íáñ ÷³Ï³Ý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</si>
  <si>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ÖÏáõÝ ËáÕáí³Ï ½áõ·³ñ³Ý³ÏáÝùÇ ï³Ï³éÇÏÇ Ñ³Ù³ñ</t>
  </si>
  <si>
    <t>ÊáÑ³Ýáó³ÏáÝùÇ Ë³éÝÇãÇ ï»Õ³¹ñáõÙ</t>
  </si>
  <si>
    <t>Ìáñ³Ï-Ë³éÝÇãÇ ï»Õ³¹ñáõÙ óÝóáõÕáí /áã ëï³óÇáÝ³ñ/</t>
  </si>
  <si>
    <t>Èí³ó³ñ³ÝÇ Ë³éÝÇãÇ ï»Õ³¹ñáõÙ</t>
  </si>
  <si>
    <t>Ìáñ³ÏÝ»ñÇ ï»Õ³¹ñáõÙ Éí³ó³ñ³ÝÝ»ñÇ Ñ³Ù³ñ</t>
  </si>
  <si>
    <t>æñ³ï³ù³óáõóÇãÝ»ñÇ ï»Õ³¹ñáõÙ §²ñÇëïáÝ¦ ïÇåÇ N=1.8Ïíï/Å, V=120É</t>
  </si>
  <si>
    <t>æñ³ï³ù³óáõóÇãÝ»ñÇ ï»Õ³¹ñáõÙ §²ñÇëïáÝ¦ ïÇåÇ N=1.5Ïíï/Å, V=80É</t>
  </si>
  <si>
    <t>æñ³ï³ù³óáõóÇãÇ ï»Õ³¹ñáõÙ §²ñÇëïáÝ¦ ïÇåÇ N=1.2Ïíï/Å, V=50É</t>
  </si>
  <si>
    <t>Ð³Ï³Ññ¹»Ñ³ÛÇÝ  Íáñ³ÏÝ»ñÇ ï»Õ³¹ñáõÙ ö50ÙÙ /Ý»ñ³éÛ³É ×Ï³ËáÕáí³ÏÁ -20Ù, Í³Ûñ³÷áÕ³Ï, å³Ñ³ñ³ÝÁ/</t>
  </si>
  <si>
    <t>Îñ³ÏÙ³ñÇã ÷ñ÷ñ³ÛÇÝ</t>
  </si>
  <si>
    <r>
      <t xml:space="preserve">äáÉÇåñáåÇÉ»Ý³ÛÇÝ ËáÕáí³ÏÝ»ñÇ ³ÝÏÛáõÝ³ÏÝ»ñ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50ÙÙ</t>
    </r>
  </si>
  <si>
    <r>
      <t xml:space="preserve">äáÉÇåñáåÇÉ»Ý³ÛÇÝ ËáÕáí³ÏÝ»ñÇ ³ÝÏÛáõÝ³ÏÝ»ñ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</si>
  <si>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r>
      <t xml:space="preserve">äáÉÇåñáåÇÉ»Ý³ÛÇÝ ËáÕáí³ÏÝ»ñÇ ³ÝÏÛáõÝ³ÏÝ»ñ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20ÙÙ</t>
    </r>
  </si>
  <si>
    <r>
      <t xml:space="preserve">äáÉÇåñáåÇÉ»Ý³ÛÇÝ ËáÕáí³ÏÝ»ñÇ ³ÝÏÛáõÝ³ÏÝ»ñ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</si>
  <si>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äáÉÇåñáåÇÉ»Ý³ÛÇÝ ËáÕáí³ÏÝ»ñÇ »é³µ³ßËÇÏÝ»ñ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50x50x50ÙÙ</t>
    </r>
  </si>
  <si>
    <r>
      <t xml:space="preserve">äáÉÇåñáåÇÉ»Ý³ÛÇÝ ËáÕáí³ÏÝ»ñÇ »é³µ³ßËÇÏÝ»ñ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50x25x50ÙÙ</t>
    </r>
  </si>
  <si>
    <r>
      <t xml:space="preserve">äáÉÇåñáåÇÉ»Ý³ÛÇÝ ËáÕáí³ÏÝ»ñÇ »é³µ³ßËÇÏÝ»ñ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20x15x20ÙÙ</t>
    </r>
  </si>
  <si>
    <r>
      <t xml:space="preserve">äáÉÇåñáåÇÉ»Ý³ÛÇÝ ËáÕáí³ÏÝ»ñÇ »é³µ³ßËÇÏÝ»ñ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15x15x15ÙÙ</t>
    </r>
  </si>
  <si>
    <r>
      <t xml:space="preserve">äáÉÇåñáåÇÉ»Ý³ÛÇÝ ÙÇ³óáõÃÛáõÝ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</si>
  <si>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ØÇ³óáõÙ ·áñÍáÕ çñ³·ÍÇÝ</t>
  </si>
  <si>
    <t>²ÙµáÕç Ñ³Ù³Ï³ñ·Ç Éí³óáõÙ ¨ ³Ëï³Ñ³ÝáõÙ</t>
  </si>
  <si>
    <t>ÏÙ</t>
  </si>
  <si>
    <t>ÜÏáõÕÇ çñ³Ù³ï³Ï³ñ³ñÙ³Ý ËáÕáí³ÏÝ»ñÇ Ù»Ïáõë³óáõÙ é»ïÇÝ» ËáÕáí³Ï³íáñ Ù»ÏáõëÇãÝ»ñáí</t>
  </si>
  <si>
    <t>N1-3 Ü»ñùÇÝ ¨ ³ñï³ùÇÝ ÏáÛáõÕáõ ó³Ýó</t>
  </si>
  <si>
    <t>Ü»ñùÇÝ ÏáÛáõÕáõ ó³Ýó</t>
  </si>
  <si>
    <r>
      <t xml:space="preserve">ä³ïÛ³ÝÇ ï»Õ³¹ñáõÙ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200ÙÙ åáÕå³ï» ËáÕáí³ÏÇó L=0,5Ù, 1 Ñ³ï</t>
    </r>
  </si>
  <si>
    <r>
      <t xml:space="preserve">ä³ïÛ³ÝÇ ï»Õ³¹ñáõÙ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200ÙÙ åáÕå³ï» ËáÕáí³ÏÇó L=2,5Ù, 1 Ñ³ï</t>
    </r>
  </si>
  <si>
    <t>Ð³ï³ÏÇ µ»ïáÝ» ß»ñïÇ ù³Ý¹áõÙ 0.3x0.2x26Ù</t>
  </si>
  <si>
    <t>ºÝÃ³ß»ñïÇ å³ïñ³ëïáõÙ B15 ¹³ëÇ µ»ïáÝ»ó 200ÙÙ Ñ³ëïáõÃÛ³Ùµ</t>
  </si>
  <si>
    <r>
      <t xml:space="preserve">Âáõç» ËáÕáí³ÏÝ»ñÇ ³å³ÙáÝï³ÅáõÙ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100ÙÙ</t>
    </r>
  </si>
  <si>
    <t>Èí³ó³ñ³ÝÝ»ñÇ ³å³ÙáÝï³ÅáõÙ /2 Ñ³ïÁ Ñ»ï³·³ í»ñ³ï»Õ³¹ñÙ³Ùµ/</t>
  </si>
  <si>
    <t>ÊáÑ³Ýáó³ÏáÝù»ñÇ ³å³ÙáÝï³ÅáõÙ /å³Ñ³ñ³Ýáí/</t>
  </si>
  <si>
    <t>ì³ÝÝ³ÛÇ ³å³ÙáÝï³ÅáõÙ</t>
  </si>
  <si>
    <t>¼áõ·³ñ³Ý³ÏáÝùÇ ³å³ÙáÝï³ÅáõÙ /1 Ñ³ïÁ Ñ»ï³·³ í»ñ³ï»Õ³¹ñÙ³Ùµ/</t>
  </si>
  <si>
    <r>
      <t xml:space="preserve">ÊáÕáí³Ï³ß³ñÇ ³ÝóÏ³óáõÙ ÏáÛáõÕáõ åáÉÇ¿ÃÇÉ»Ý³ÛÇÝ ËáÕáí³ÏÝ»ñÇó, ë»ÕÙÇã ûÕ³ÏÝ»ñáí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110ÙÙ, ÑÇ¹ñ³íÉÇÏ ÷áñÓ³ñÏáõÙáí /Ëñ³ÙáõÕáõÙ/</t>
    </r>
  </si>
  <si>
    <r>
      <t xml:space="preserve">ÊáÕáí³Ï³ß³ñÇ ³ÝóÏ³óáõÙ ÏáÛáõÕáõ åáÉÇ¿ÃÇÉ»Ý³ÛÇÝ ËáÕáí³ÏÝ»ñÇó, ë»ÕÙÇã ûÕ³ÏÝ»ñáí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110ÙÙ, ÑÇ¹ñ³íÉÇÏ ÷áñÓ³ñÏáõÙáí /å³ï»ñÇ íñ³/</t>
    </r>
  </si>
  <si>
    <r>
      <t xml:space="preserve">ÊáÕáí³Ï³ß³ñÇ ³ÝóÏ³óáõÙ ÏáÛáõÕáõ åáÉÇ¿ÃÇÉ»Ý³ÛÇÝ ËáÕáí³ÏÝ»ñÇó, ë»ÕÙÇã ûÕ³ÏÝ»ñáí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63ÙÙ, ÑÇ¹ñ³íÉÇÏ ÷áñÓ³ñÏáõÙáí /Ëñ³ÙáõÕáõÙ/</t>
    </r>
  </si>
  <si>
    <r>
      <t xml:space="preserve">ÊáÕáí³Ï³ß³ñÇ ³ÝóÏ³óáõÙ ÏáÛáõÕáõ åáÉÇ¿ÃÇÉ»Ý³ÛÇÝ ËáÕáí³ÏÝ»ñÇó, ë»ÕÙÇã ûÕ³ÏÝ»ñáí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63ÙÙ, ÑÇ¹ñ³íÉÇÏ ÷áñÓ³ñÏáõÙáí /å³ï»ñÇ íñ³/</t>
    </r>
  </si>
  <si>
    <t>ä³Ñ³ñ³Ýáí »ñÏï»Õ ËáÑ³Ýáó³ÏáÝù»ñÇ ï»Õ³¹ñáõÙ, ëÇýáÝáí »õ Íáñ³Ï-Ë³éÝÇãáí</t>
  </si>
  <si>
    <t>Î»ñ³ÙÇÏ³Ï³Ý Éí³ó³ñ³ÝÝ»ñÇ ï»Õ³¹ñáõÙ ëÇýáÝáí /Ù³ÝÏ³Ï³Ý/</t>
  </si>
  <si>
    <t>Î»ñ³ÙÇÏ³Ï³Ý Éí³ó³ñ³ÝÝ»ñÇ ï»Õ³¹ñáõÙ ëÇýáÝáí</t>
  </si>
  <si>
    <t>²éÏ³ Ï»ñ³ÙÇÏ³Ï³Ý Éí³ó³ñ³ÝÝ»ñÇ í»ñ³ï»Õ³¹ñáõÙ Ù»Ï ³ÛÉ ï»ÕáõÙ</t>
  </si>
  <si>
    <t>ÊáÑ³Ýáó³ÏáÝùÇ ï»Õ³¹ñáõÙ ëÇýáÝáí âÅ³Ý·áïáÕ Ù»ï³ÕÇó 70x70x35ÙÙ ã³÷ë»ñÇ</t>
  </si>
  <si>
    <t xml:space="preserve">²éÏ³ Ï»ñ³ÙÇÏ³Ï³Ý ½áõ·³ñ³Ý³ÏáÝùÇ í»ñ³ï»Õ³¹ñáõÙ </t>
  </si>
  <si>
    <t>Î»ñ³ÙÇÏ³Ï³Ý ½áõ·³ñ³Ý³ÏáÝù»ñÇ ï»Õ³¹ñáõÙ µ³ùáí</t>
  </si>
  <si>
    <t>Î»ñ³ÙÇÏ³Ï³Ý ½áõ·³ñ³Ý³ÏáÝù»ñÇ ï»Õ³¹ñáõÙ µ³ùáí /Ù³ÝÏ³Ï³Ý/</t>
  </si>
  <si>
    <t>Èá·³ËóÇÏÇ ï³Ï¹ÇñÇ ï»Õ³¹ñáõÙ, 70x70ÙÙ</t>
  </si>
  <si>
    <r>
      <t xml:space="preserve">Ðáë³ÏÝ»ñÇ ï»Õ³¹ñáõÙ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</si>
  <si>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r>
      <t xml:space="preserve">ÎáÛáõÕáõ åÉ³ëïÙ³ë» Ó»õ³íáñ Ù³ë»ñ 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110ÙÙ</t>
    </r>
  </si>
  <si>
    <r>
      <t xml:space="preserve">ÎáÛáõÕáõ åÉ³ëïÙ³ë» Ó»õ³íáñ Ù³ë»ñ 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63ÙÙ</t>
    </r>
  </si>
  <si>
    <r>
      <t xml:space="preserve">êïáõ·Çã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110ÙÙ</t>
    </r>
  </si>
  <si>
    <r>
      <t xml:space="preserve">êïáõ·Çã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</si>
  <si>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r>
      <t xml:space="preserve">Ø³ùñÇã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110ÙÙ</t>
    </r>
  </si>
  <si>
    <r>
      <t xml:space="preserve">²ÝóáõÙ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100x50ÙÙ</t>
    </r>
  </si>
  <si>
    <t>Ø»ï³Õ³ÏáÝëïñáõÏóÇ³Ý»ñ ËáÕáí³ÏÝ»ñÇ ³Ùñ³óÙ³Ý Ñ³Ù³ñ</t>
  </si>
  <si>
    <t>Ø»ï³Õ³ÏáÝëïñáõÏóÇ³Ý»ñÇ Ý»ñÏáõÙ 2 ß»ñï</t>
  </si>
  <si>
    <t>ØÇ³óáõÙ ·áÛáõÃÛáõÝ áõÝ»óáÕ ÏáÛáõÕáõ ËáÕáí³ÏÝ»ñÇÝ</t>
  </si>
  <si>
    <t>²ÙµáÕç Ñ³Ù³Ï³ñ·Ç Ù³ùñáõÙ ¨ ÷áñÓ³ñÏáõÙ</t>
  </si>
  <si>
    <t>²ñï³ùÇÝ ÏáÛáõÕáõ ó³Ýó</t>
  </si>
  <si>
    <t>²ëý³Éï³µ»ïáÝ» Í³ÍÏáõÛÃÇ ù³Ý¹áõÙ, Ý»ñ³éÛ³É Ý»ñùÇÝ ß»ñï»ñÁ</t>
  </si>
  <si>
    <t>²é³ç³ó³Í ßÇÝ. ³ÕµÇ Ñ³í³ùáõÙ, µ³ñÓáõÙ »õ ï»Õ³÷áËáõÙ 13ÏÙ</t>
  </si>
  <si>
    <t>Ü³Ë³ß»ñïÇ Çñ³Ï³Ý³óáõÙ µ³½³Éï» Ë×Çó 15ëÙ Ñ³ëïáõÃÛ³Ùµ</t>
  </si>
  <si>
    <t>Ì³ÍÏáõÛÃÇ å³ïñ³ëïáõÙ Ù³Ýñ³Ñ³ïÇÏ ³ëý³Éï³µ»ïáÝÇó 5ëÙ Ñ³ëïáõÃÛ³Ùµ</t>
  </si>
  <si>
    <t>III Ï³ñ·Ç ·ñáõÝïÇ Ùß³ÏáõÙ Ó»éùáí, Ëñ³ÙáõÕáõÙ</t>
  </si>
  <si>
    <t>Êñ³ÙáõÕáõ Ñ³ï³ÏÇ ·ñáõÝïÇ ïá÷³ÝáõÙ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</si>
  <si>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</si>
  <si>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III Ï³ñ·Ç ·ñáõÝïÇ Ùß³ÏáõÙ ¿ùëÏ³í³ïáñáí ÏáÕ³ÉÇóùáí</t>
  </si>
  <si>
    <t>III Ï³ñ·Ç ·ñáõÝïÇ Ùß³ÏáõÙ ¿ùëÏ³í³ïáñáí ³/ÇÝùÝ³Ã³÷»ñÇ íñ³ µ³ñÓ»Éáí</t>
  </si>
  <si>
    <t>²í³½Ç Ý³Ë³å³ïñ³ëï³Ï³Ý ß»ñïÇ Çñ³Ï³Ý³óáõÙ 100ÙÙ Ñ³ëïáõÃÛ³Ùµ</t>
  </si>
  <si>
    <r>
      <t xml:space="preserve">ÊáÕáí³Ï³ß³ñÇ ³ÝóÏ³óáõÙ ÏáÛáõÕáõ åáÉÇ¿ÃÇÉ»Ý³ÛÇÝ É³ÛÝáõÏ³íáñ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160ÙÙ, ÑÇ¹ñ³íÉÇÏ ÷áñÓ³ñÏáõÙáí</t>
    </r>
  </si>
  <si>
    <r>
      <t xml:space="preserve">ÎáÛáõÕáõ ÏÉáñ ¹Çï³Ñáñ»ñÇ å³ïñ³ëïáõÙ Ñ³í³ùáíÇ »/µ ¿É»Ù»ÝïÝ»ñÇó 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 xml:space="preserve">700x900(Ñ) ÙÙ </t>
    </r>
  </si>
  <si>
    <t>´»ïáÝ» Ý³Ë³å³ïñ³ëï³Ï³Ý ß»ñïÇ Çñ³Ï³Ý³óáõÙ Ñáñ»ñÇ ï³Ï</t>
  </si>
  <si>
    <t>Âáõç» Ùïáó d=700ÙÙ</t>
  </si>
  <si>
    <t>ØÇ³óáõÙ ·áÛáõÃÛáõÝ áõÝ»óáÕ ÏáÛáõÕáõÝ</t>
  </si>
  <si>
    <t xml:space="preserve">²ñï³ùÇÝ Ñ³Ù³Ï³ñ·Ç ÷ã³Ù³ùñáõÙ ¨ ÷áñÓ³ñÏáõÙ </t>
  </si>
  <si>
    <t>¶ñáõÝïÇ »ïÉÇóù Ó»éùáí, ïá÷³ÝáõÙáí</t>
  </si>
  <si>
    <t>¶ñáõÝïÇ »ïÉÇóù »ïÉÇóù µáõÉ¹á½»ñáí</t>
  </si>
  <si>
    <t>¶ñáõÝïÇ ïá÷³ÝáõÙ</t>
  </si>
  <si>
    <t>²í»Éáñ¹ ·ñáõÝïÇ ï»Õ³÷áËáõÙ 13ÏÙ</t>
  </si>
  <si>
    <t>ÎáÛáõÕáõ ÑáñÇ ³å³ÙáÝï³ÅáõÙ</t>
  </si>
  <si>
    <t>N1-4 ú¹³÷áËáõÃÛáõÝ</t>
  </si>
  <si>
    <t>²é³Ýóù³ÛÇÝ û¹³ÙáõÕÝ»ñÇ ï»Õ³¹ñáõÙ N=0.045Ïíï/Å, L=720, P=200ä³</t>
  </si>
  <si>
    <r>
      <t>Î³Ý³É³ÛÇÝ û¹³ÙáõÕ L=650Ù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N=0.075Ïíï/Å</t>
    </r>
  </si>
  <si>
    <t>òÇÝÏ³å³ï åáÕå³ïÇó Ñáí³Ýáó  1500x900ÙÙ /ËáÑ³Ýáó³ÛÇÝ ¿É»Ïïñ³Ï³Ý ë³ÉÇ íñ³/</t>
  </si>
  <si>
    <t>ú¹Ç ³ñï³ÍÙ³Ý ×³Õ³í³Ý¹³Ï P150 150x150ÙÙ</t>
  </si>
  <si>
    <t>ú¹³ï³ñÇ ³ÝóÏ³óáõÙ óÇÝÏ³å³ï åáÕå³ïÇó 250x250ÙÙ ã³÷»ñÇ</t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</si>
  <si>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200ÙÙ, L=6.5Ù</t>
    </r>
  </si>
  <si>
    <r>
      <t xml:space="preserve">²Ýóù»ñÇ µ³óáõÙ å³ï»ñáõÙ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250ÙÙ, L=500ÙÙ, 1 Ñ³ï</t>
    </r>
  </si>
  <si>
    <r>
      <t xml:space="preserve">Ðáí³ÝáóÇ ï»Õ³¹ñáõÙ óÇÝÏ³å³ï åáÕå³ïÇó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200ÙÙ /ï³ÝÇùáõÙ/</t>
    </r>
  </si>
  <si>
    <t>ú¹³ï³ñÝ»ñÇ ³Ùñ³óÙ³Ý Ï»é»ñ »õ É³ñ»ñ</t>
  </si>
  <si>
    <t>N1-5 ¾É»Ïïñ³Ù³ï³Ï³ñ³ñáõÙ</t>
  </si>
  <si>
    <t>Ø»ï³Õ³Ï³Ý ³ñÏÕÇ 1200x600x250ÙÙ ã³÷»ñÇ</t>
  </si>
  <si>
    <t>Ê½Ù³Ý ³Ýç³ïÇã-125²</t>
  </si>
  <si>
    <t>Ðáë³ÝùÇ ïñ³ÝëýáñÙ³ïáñ 75/5²</t>
  </si>
  <si>
    <t>Èáõë³íáñáõÃÛ³Ý í³Ñ³ÝÝ»ñÇ ï»Õ³¹ñáõÙ åÉ³ëïÙ³ë» /Ññ³Ï³ÛáõÝ/ å³ïÇ ÙÇçÇ ï»Õ³Ï³ÛÙ³Ý 310x425x117ÙÙ</t>
  </si>
  <si>
    <t>²íïáÙ³ï ³Ýç³ïÇã »é³ý³½ 25² Ë½Ù³Ý Ñáë³Ýùáí</t>
  </si>
  <si>
    <t>²íïáÙ³ï ³Ýç³ïÇã »é³ý³½ 100²</t>
  </si>
  <si>
    <t>²íïáÙ³ï ³Ýç³ïÇã »é³ý³½ 75²</t>
  </si>
  <si>
    <t>²íïáÙ³ï ³Ýç³ïÇã »é³ý³½ 63²</t>
  </si>
  <si>
    <t>²íïáÙ³ï ³Ýç³ïÇã »é³ý³½ 50²</t>
  </si>
  <si>
    <t>²íïáÙ³ï ³Ýç³ïÇã »é³ý³½ 40²</t>
  </si>
  <si>
    <t>²íïáÙ³ï ³Ýç³ïÇã »é³ý³½ 25²</t>
  </si>
  <si>
    <t>²íïáÙ³ï ³Ýç³ïÇã »é³ý³½ 20²</t>
  </si>
  <si>
    <t>²íïáÙ³ï ³Ýç³ïÇã »é³ý³½ 16²</t>
  </si>
  <si>
    <t>²íïáÙ³ï ³Ýç³ïÇã ÙÇ³³ý³½ 25²</t>
  </si>
  <si>
    <t>²íïáÙ³ï ³Ýç³ïÇã ÙÇ³³ý³½ 16²</t>
  </si>
  <si>
    <t>²íïáÙ³ï ³Ýç³ïÇã ÙÇ³³ý³½ 10²</t>
  </si>
  <si>
    <t>ä³ßïå³ÝÇã ë³ñù »é³ý³½ УЗО-100</t>
  </si>
  <si>
    <t>ä³ßïå³ÝÇã ë³ñù »é³ý³½ УЗО-63</t>
  </si>
  <si>
    <t>ä³ßïå³ÝÇã ë³ñù »é³ý³½ УЗО-25</t>
  </si>
  <si>
    <t>Èº¸ ïÇåÇ Éáõë³ïáõÝ»ñÇ ï»Õ³¹ñáõÙ 36íï Ñ½áñáõÃÛ³Ùµ</t>
  </si>
  <si>
    <t>ä³ïÇ §Èº¸¦ Éáõë³ïáõÝ»ñ  220ì, 18ìï Ñ½áñáõÃÛ³Ùµ</t>
  </si>
  <si>
    <t>Èº¸ ïÇåÇ ë³ÝÑ³Ý·áõÛóÇ Éáõë³ïáõÝ»ñÇ ï»Õ³¹ñáõÙ 18 íï Ñ½áñáõÃÛ³Ùµ</t>
  </si>
  <si>
    <t>²ñï³ùÇÝ ï»Õ³Ï³ÛÙ³Ý å³ïÇ Éáõë³ïáõÝ»ñ §Èº¸¦ ïÇåÇ 220ì,18ìï</t>
  </si>
  <si>
    <t>ì³ñ¹³ÏÝ»ñÇ ï»Õ³¹ñáõÙ ÑáÕ³ÝóáõÙáí</t>
  </si>
  <si>
    <t xml:space="preserve">ºñÏëï»ÕÝ³íáñ ³Ýç³ïÇãÝ»ñÇ ï»Õ³¹ñáõÙ </t>
  </si>
  <si>
    <t xml:space="preserve">Ø»Ïëï»ÕÝ³íáñ ³Ýç³ïÇãÝ»ñÇ ï»Õ³¹ñáõÙ </t>
  </si>
  <si>
    <t>îáõ÷»ñ ³Ýç³ïÇãÝ»ñÇ »õ í³ñ¹³ÏÝ»ñÇ ï»Õ³¹ñÙ³Ý Ñ³Ù³ñ</t>
  </si>
  <si>
    <t>îáõ÷»ñ ×ÛáõÕ³íáñÙ³Ý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</si>
  <si>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</si>
  <si>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 xml:space="preserve">НГ </t>
    </r>
    <r>
      <rPr>
        <sz val="8"/>
        <rFont val="Arial Armenian"/>
        <family val="2"/>
      </rPr>
      <t>5x10ÙÙ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</si>
  <si>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 xml:space="preserve">НГ </t>
    </r>
    <r>
      <rPr>
        <sz val="8"/>
        <rFont val="Arial Armenian"/>
        <family val="2"/>
      </rPr>
      <t>5x4ÙÙ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</si>
  <si>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ПВ-0.38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</si>
  <si>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</si>
  <si>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</si>
  <si>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ÆÝùÝ³Ï³ñ·³íáñÙ³Ùµ Ù³ÉáõË çñÑáñ¹³ÝÇ ï³ù³óÙ³Ý Ñ³Ù³ñ, 20íï/Ù</t>
  </si>
  <si>
    <t>Î³é³í³ñ³Ï³Ý Ïá×³Ï ПКЕ-2-112 /û¹³÷áËáõÃÛ³Ý Ñ³Ù³ñ/</t>
  </si>
  <si>
    <t>Èáõë³íáñáõÃÛ³Ý í³Ñ³ÝÝ»ñÇ ÷áë»ñÇ ÷áñáõÙ 310x425x117ÙÙ, 6 Ñ³ï</t>
  </si>
  <si>
    <t>ì³ñ¹³ÏÝ»ñÇ, ³Ýç³ïÇãÝ»ñÇ, ÙÇ³óÙ³Ý ïáõ÷»ñÇ ï»Õ»ñÇ ÷áñáõÙ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</si>
  <si>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</si>
  <si>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25x2ÙÙ</t>
    </r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</si>
  <si>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32x3ÙÙ</t>
    </r>
  </si>
  <si>
    <t>äÉ³ëïÙ³ë» ë³Ï³é Ù³ÉáõËÇ Ñ³Ù³ñ 50x100ÙÙ DLP</t>
  </si>
  <si>
    <t>äÉ³ëïÙ³ë» ë³Ï³é Ù³ÉáõËÇ Ñ³Ù³ñ 50x25ÙÙ DLP</t>
  </si>
  <si>
    <t>äÉ³ëïÙ³ë» ë³Ï³é Ù³ÉáõËÇ Ñ³Ù³ñ 25x25ÙÙ DLP</t>
  </si>
  <si>
    <t>²ÏáëÝ»ñÇ ÷áñáõÙ ëí³ÕÇ ï³Ï</t>
  </si>
  <si>
    <t>²ÏáëÝ»ñÇ ÷³ÏáõÙ</t>
  </si>
  <si>
    <t>ÐáÕ³ÝóáõÙ</t>
  </si>
  <si>
    <t>Þ»ñï³íáñ åáÕå³ï 40x4</t>
  </si>
  <si>
    <t>²ÝÏÛáõÝ³íáñ åáÕå³ï  50x50x5ÙÙ - L=2,5մ</t>
  </si>
  <si>
    <t>III Ï³ñ·Ç ·ñáõÝïÇ Ùß³ÏáõÙ Ó»éùáí</t>
  </si>
  <si>
    <t>²å³ÝáÝï³ÅÙ³Ý ³ßË³ï³ÝùÝ»ñ</t>
  </si>
  <si>
    <t>Ø»ï³Õ³Ï³Ý ³ñÏÕÇ Ñ³ïÇãáí ³å³ÙáÝï³ÅáõÙ</t>
  </si>
  <si>
    <t>ÈÛáõÙÇÝ»ëó»Ýï³ÛÇÝ É³Ùå»ñáí Éáõë³ïáõÝ»ñÇ ³å³ÙáÝï³ÅáõÙ</t>
  </si>
  <si>
    <t xml:space="preserve">ì³ñ¹³ÏÝ»ñÇ ³å³ÙáÝï³ÅáõÙ </t>
  </si>
  <si>
    <t>N1-6 Ð³Ï³Ññ¹»Ñ³ÛÇÝ »õ å³ßïå³ÝáõÃÛ³Ý ³½¹³Ýß³Ý³ÛÇÝ Ñ³Ù³Ï³ñ·»ñ</t>
  </si>
  <si>
    <t>ÐëÏÇã å³Ý»É 8 ·áïÇ Ý»ñÏ³éáõóí³Í Ï³é³í³ñáÕ ë³ñùáí »õ Ù³ñïÏáóáí</t>
  </si>
  <si>
    <t>ÌË³ÛÇÝ ïíÇã Ñ³ëó»³Ï³Ý</t>
  </si>
  <si>
    <t>Þ³ñÅ³Ï³Ý ïíÇã Ñ³ëó»³Ï³Ý</t>
  </si>
  <si>
    <t>î³·Ý³åÇ Ó»éùÇ Ïá×³Ï</t>
  </si>
  <si>
    <t>Èáõë³Ó³ÛÝ³ÛÇÝ ßã³Ï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</si>
  <si>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</si>
  <si>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</si>
  <si>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ìÃ³ñ³ÛÇÝ Éáõë³ïáõ ³íïáÝáÙ ëÝáõóÙ³Ùµ LED</t>
  </si>
  <si>
    <t>ØÇÝã»õ 200ÙÙ å³ï»ñÇ Ù»ç ³Ýóù»ñÇ µ³óáõÙ</t>
  </si>
  <si>
    <t>200-500ÙÙ å³ï»ñÇ Ù»ç ³Ýóù»ñÇ µ³óáõÙ</t>
  </si>
  <si>
    <t>ê³Ï³é 20x40ÙÙ</t>
  </si>
  <si>
    <t>ê³Ï³é 15x15ÙÙ</t>
  </si>
  <si>
    <t>Î³åÇã /Ë³ÙáõÃ/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</si>
  <si>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</t>
    </r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</si>
  <si>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</si>
  <si>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Ø³ÉáõË 2x1ÙÙ</t>
  </si>
  <si>
    <t>Þ³ÑáõÛÃ 11%</t>
  </si>
  <si>
    <t>²²Ð 20%</t>
  </si>
  <si>
    <t>ê³ñù³íáñáõÙÝ»ñ</t>
  </si>
  <si>
    <t>ºé³ý³½ ë³Ýñ - 109 Ùá¹áõÉÇ Ñ³Ù³ñ</t>
  </si>
  <si>
    <t>ê»ÕÙ³ÏÝ»ñ- 14 ï»Õ³Ýáó</t>
  </si>
  <si>
    <t>Ð»é³Ëáë³ÛÇÝ Ñ³Ý·áõÛó (GSM)</t>
  </si>
  <si>
    <t>²ÙµáÕçÁ</t>
  </si>
  <si>
    <t>îáÏáëÁ ³ÙµáÕçÇ Ñ³Ù»Ù³ï</t>
  </si>
  <si>
    <t>²ÙµáÕç ïáÏáëÁ</t>
  </si>
  <si>
    <t>È. ¶ñÇ·áñÛ³Ý</t>
  </si>
  <si>
    <t xml:space="preserve">                                   Î³½Ù»ó</t>
  </si>
  <si>
    <t>¶. ¶ñÇ·áñÛ³ÝÁ</t>
  </si>
  <si>
    <t>ìÇÝÇÉ³ÛÇÝ Í³ÍÏáõÛÃÇ Çñ³Ï³Ý³óáõÙ 4ÙÙ Ñ³ëïáõÃÛ³Ùµ /Ù³ñ½³¹³ÑÉÇ×/</t>
  </si>
  <si>
    <t>Î»ñ³Ùá·ñ³ÝÇï» Ñ³ï³ÏÝ»ñÇ å³ïñ³ëïáõÙ 400x400ÙÙ /ãë³ÑáÕ/</t>
  </si>
  <si>
    <t>ÞñÇß³ÏÝ»ñÇ å³ïñ³ëïáõÙ Ï»ñ³Ùá·ñ³ÝÇï» ë³É»ñáí H=80ÙÙ</t>
  </si>
  <si>
    <t>È³ÙÇÝ³ï» Ñ³ï³ÏÇ å³ïñ³ëïáõÙ  12ÙÙ Ñ³ëïáõÃÛ³Ý /Ý»ñ³éÛ³É ëåáõÝ·Á/</t>
  </si>
  <si>
    <t xml:space="preserve">ìÇÝÇÉ³ÛÇÝ Í³ÍÏáõÛÃÇ Çñ³Ï³Ý³óáõÙ 2ÙÙ Ñ³ëïáõÃÛ³Ùµ </t>
  </si>
  <si>
    <t>äÉ³ëïÙ³ë» ßñÇß³ÏÝ»ñÇ ï»Õ³¹ñáõÙ H=80ÙÙ, Ïó³Ù³ë»ñáí</t>
  </si>
  <si>
    <t xml:space="preserve">                                  §Â.².Ð.¶. ¶ðÆ¶¦ êäÀ ïÝûñ»Ý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</si>
</sst>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0.000"/>
    <numFmt numFmtId="167" formatCode="0.0000"/>
    <numFmt numFmtId="168" formatCode="0.00000"/>
    <numFmt numFmtId="169" formatCode="0.000000"/>
    <numFmt numFmtId="170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1"/>
      <color theme="1"/>
      <name val="Calibri"/>
      <family val="2"/>
      <charset val="1"/>
      <scheme val="minor"/>
    </font>
    <font>
      <sz val="8"/>
      <name val="Symbol"/>
      <family val="1"/>
      <charset val="2"/>
    </font>
    <font>
      <sz val="8"/>
      <name val="Symbo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2"/>
      <name val="Arial Narrow"/>
      <family val="2"/>
      <charset val="204"/>
    </font>
    <font>
      <vertAlign val="subscript"/>
      <sz val="8"/>
      <name val="Arial Armenian"/>
      <family val="2"/>
    </font>
    <font>
      <sz val="11"/>
      <color indexed="8"/>
      <name val="Calibri"/>
      <family val="2"/>
    </font>
    <font>
      <b/>
      <i/>
      <sz val="10"/>
      <name val="Arial Armenian"/>
      <family val="2"/>
    </font>
    <font>
      <sz val="9"/>
      <name val="Arial Armenian"/>
      <family val="2"/>
    </font>
    <font>
      <u/>
      <sz val="11"/>
      <name val="Arial Armenian"/>
      <family val="2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1" applyFont="1" applyFill="1"/>
    <xf numFmtId="49" fontId="3" fillId="0" borderId="0" xfId="1" applyNumberFormat="1" applyFont="1" applyFill="1"/>
    <xf numFmtId="49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" fillId="0" borderId="0" xfId="1" applyFont="1"/>
    <xf numFmtId="2" fontId="3" fillId="0" borderId="0" xfId="1" applyNumberFormat="1" applyFont="1" applyFill="1"/>
    <xf numFmtId="169" fontId="3" fillId="0" borderId="0" xfId="1" applyNumberFormat="1" applyFont="1" applyFill="1"/>
    <xf numFmtId="49" fontId="3" fillId="3" borderId="2" xfId="1" applyNumberFormat="1" applyFont="1" applyFill="1" applyBorder="1"/>
    <xf numFmtId="0" fontId="15" fillId="3" borderId="3" xfId="1" applyFont="1" applyFill="1" applyBorder="1" applyAlignment="1">
      <alignment vertical="center"/>
    </xf>
    <xf numFmtId="0" fontId="3" fillId="3" borderId="3" xfId="1" applyFont="1" applyFill="1" applyBorder="1"/>
    <xf numFmtId="2" fontId="3" fillId="3" borderId="4" xfId="1" applyNumberFormat="1" applyFont="1" applyFill="1" applyBorder="1"/>
    <xf numFmtId="2" fontId="16" fillId="3" borderId="5" xfId="1" applyNumberFormat="1" applyFont="1" applyFill="1" applyBorder="1" applyAlignment="1">
      <alignment vertical="center"/>
    </xf>
    <xf numFmtId="10" fontId="16" fillId="3" borderId="5" xfId="14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 applyProtection="1"/>
    <xf numFmtId="0" fontId="3" fillId="0" borderId="0" xfId="1" applyFont="1" applyFill="1" applyAlignment="1">
      <alignment horizontal="left"/>
    </xf>
    <xf numFmtId="170" fontId="3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>
      <alignment horizontal="left"/>
    </xf>
    <xf numFmtId="49" fontId="3" fillId="4" borderId="6" xfId="1" applyNumberFormat="1" applyFont="1" applyFill="1" applyBorder="1"/>
    <xf numFmtId="0" fontId="15" fillId="4" borderId="7" xfId="1" applyFont="1" applyFill="1" applyBorder="1" applyAlignment="1">
      <alignment vertical="center"/>
    </xf>
    <xf numFmtId="0" fontId="3" fillId="4" borderId="7" xfId="1" applyFont="1" applyFill="1" applyBorder="1"/>
    <xf numFmtId="0" fontId="3" fillId="4" borderId="8" xfId="1" applyFont="1" applyFill="1" applyBorder="1"/>
    <xf numFmtId="2" fontId="16" fillId="4" borderId="1" xfId="1" applyNumberFormat="1" applyFont="1" applyFill="1" applyBorder="1" applyAlignment="1">
      <alignment vertical="center"/>
    </xf>
    <xf numFmtId="49" fontId="3" fillId="4" borderId="2" xfId="1" applyNumberFormat="1" applyFont="1" applyFill="1" applyBorder="1"/>
    <xf numFmtId="0" fontId="15" fillId="4" borderId="3" xfId="1" applyFont="1" applyFill="1" applyBorder="1" applyAlignment="1">
      <alignment vertical="center"/>
    </xf>
    <xf numFmtId="0" fontId="3" fillId="4" borderId="3" xfId="1" applyFont="1" applyFill="1" applyBorder="1"/>
    <xf numFmtId="0" fontId="3" fillId="4" borderId="4" xfId="1" applyFont="1" applyFill="1" applyBorder="1"/>
    <xf numFmtId="2" fontId="16" fillId="4" borderId="5" xfId="1" applyNumberFormat="1" applyFont="1" applyFill="1" applyBorder="1" applyAlignment="1">
      <alignment vertical="center"/>
    </xf>
    <xf numFmtId="49" fontId="3" fillId="3" borderId="6" xfId="1" applyNumberFormat="1" applyFont="1" applyFill="1" applyBorder="1"/>
    <xf numFmtId="0" fontId="15" fillId="3" borderId="7" xfId="1" applyFont="1" applyFill="1" applyBorder="1" applyAlignment="1">
      <alignment vertical="center"/>
    </xf>
    <xf numFmtId="0" fontId="3" fillId="3" borderId="7" xfId="1" applyFont="1" applyFill="1" applyBorder="1"/>
    <xf numFmtId="0" fontId="3" fillId="3" borderId="8" xfId="1" applyFont="1" applyFill="1" applyBorder="1"/>
    <xf numFmtId="2" fontId="16" fillId="3" borderId="1" xfId="1" applyNumberFormat="1" applyFont="1" applyFill="1" applyBorder="1" applyAlignment="1">
      <alignment vertical="center"/>
    </xf>
    <xf numFmtId="2" fontId="3" fillId="4" borderId="4" xfId="1" applyNumberFormat="1" applyFont="1" applyFill="1" applyBorder="1"/>
    <xf numFmtId="10" fontId="16" fillId="4" borderId="5" xfId="14" applyNumberFormat="1" applyFont="1" applyFill="1" applyBorder="1" applyAlignment="1">
      <alignment vertical="center"/>
    </xf>
    <xf numFmtId="49" fontId="3" fillId="3" borderId="1" xfId="1" applyNumberFormat="1" applyFont="1" applyFill="1" applyBorder="1"/>
    <xf numFmtId="0" fontId="15" fillId="3" borderId="1" xfId="1" applyFont="1" applyFill="1" applyBorder="1" applyAlignment="1">
      <alignment vertical="center"/>
    </xf>
    <xf numFmtId="0" fontId="3" fillId="3" borderId="1" xfId="1" applyFont="1" applyFill="1" applyBorder="1"/>
    <xf numFmtId="2" fontId="3" fillId="3" borderId="1" xfId="1" applyNumberFormat="1" applyFont="1" applyFill="1" applyBorder="1"/>
    <xf numFmtId="10" fontId="16" fillId="3" borderId="1" xfId="14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/>
    </xf>
    <xf numFmtId="2" fontId="3" fillId="0" borderId="0" xfId="1" applyNumberFormat="1" applyFont="1"/>
    <xf numFmtId="166" fontId="3" fillId="0" borderId="0" xfId="1" applyNumberFormat="1" applyFont="1" applyFill="1"/>
    <xf numFmtId="167" fontId="3" fillId="0" borderId="0" xfId="1" applyNumberFormat="1" applyFont="1" applyFill="1"/>
    <xf numFmtId="166" fontId="16" fillId="3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center"/>
    </xf>
    <xf numFmtId="167" fontId="4" fillId="0" borderId="1" xfId="1" applyNumberFormat="1" applyFont="1" applyFill="1" applyBorder="1" applyAlignment="1">
      <alignment horizontal="left" vertical="center"/>
    </xf>
    <xf numFmtId="168" fontId="4" fillId="0" borderId="1" xfId="1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1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17" fillId="0" borderId="1" xfId="1" applyFont="1" applyFill="1" applyBorder="1" applyAlignment="1">
      <alignment horizontal="center" vertical="center"/>
    </xf>
  </cellXfs>
  <cellStyles count="15">
    <cellStyle name="Normal" xfId="0" builtinId="0"/>
    <cellStyle name="Normal 2" xfId="3"/>
    <cellStyle name="Normal 2 2" xfId="2"/>
    <cellStyle name="Normal 2 3" xfId="4"/>
    <cellStyle name="Normal 3" xfId="5"/>
    <cellStyle name="Normal 3 2" xfId="6"/>
    <cellStyle name="Normal 3 2 2" xfId="7"/>
    <cellStyle name="Normal 4" xfId="8"/>
    <cellStyle name="Normal 6" xfId="9"/>
    <cellStyle name="Percent" xfId="14" builtinId="5"/>
    <cellStyle name="Обычный 2" xfId="1"/>
    <cellStyle name="Обычный 2 2" xfId="10"/>
    <cellStyle name="Обычный 3" xfId="11"/>
    <cellStyle name="Обычный 4" xfId="12"/>
    <cellStyle name="Финансовый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57"/>
  <sheetViews>
    <sheetView showZeros="0" tabSelected="1" view="pageBreakPreview" topLeftCell="A1783" zoomScaleNormal="130" zoomScaleSheetLayoutView="100" workbookViewId="0">
      <selection activeCell="F1851" sqref="F1851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7" ht="48" customHeight="1" x14ac:dyDescent="0.2">
      <c r="A1" s="45" t="s">
        <v>0</v>
      </c>
      <c r="B1" s="45"/>
      <c r="C1" s="45"/>
      <c r="D1" s="45"/>
      <c r="E1" s="45"/>
      <c r="F1" s="45"/>
    </row>
    <row r="2" spans="1:7" ht="18.75" customHeight="1" x14ac:dyDescent="0.2">
      <c r="A2" s="46"/>
      <c r="B2" s="46"/>
      <c r="C2" s="46"/>
      <c r="D2" s="46"/>
      <c r="E2" s="46"/>
      <c r="F2" s="46"/>
    </row>
    <row r="3" spans="1:7" ht="15.75" customHeight="1" x14ac:dyDescent="0.2">
      <c r="A3" s="2"/>
      <c r="B3" s="47" t="s">
        <v>1</v>
      </c>
      <c r="C3" s="47"/>
      <c r="D3" s="47"/>
      <c r="E3" s="47"/>
      <c r="F3" s="47"/>
    </row>
    <row r="4" spans="1:7" ht="9.75" customHeight="1" x14ac:dyDescent="0.2">
      <c r="B4" s="40"/>
      <c r="C4" s="40"/>
      <c r="D4" s="40"/>
    </row>
    <row r="5" spans="1:7" ht="12.75" customHeight="1" x14ac:dyDescent="0.2">
      <c r="A5" s="48" t="s">
        <v>2</v>
      </c>
      <c r="B5" s="49" t="s">
        <v>3</v>
      </c>
      <c r="C5" s="50" t="s">
        <v>4</v>
      </c>
      <c r="D5" s="50" t="s">
        <v>5</v>
      </c>
      <c r="E5" s="51" t="s">
        <v>6</v>
      </c>
      <c r="F5" s="50" t="s">
        <v>7</v>
      </c>
    </row>
    <row r="6" spans="1:7" x14ac:dyDescent="0.2">
      <c r="A6" s="48"/>
      <c r="B6" s="49"/>
      <c r="C6" s="50"/>
      <c r="D6" s="50"/>
      <c r="E6" s="51"/>
      <c r="F6" s="50"/>
    </row>
    <row r="7" spans="1:7" x14ac:dyDescent="0.2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7" ht="6.95" customHeight="1" x14ac:dyDescent="0.2">
      <c r="A8" s="52"/>
      <c r="B8" s="57" t="s">
        <v>8</v>
      </c>
      <c r="C8" s="53"/>
      <c r="D8" s="56"/>
      <c r="E8" s="54">
        <v>0</v>
      </c>
      <c r="F8" s="54">
        <f>D8*E8</f>
        <v>0</v>
      </c>
      <c r="G8" s="5"/>
    </row>
    <row r="9" spans="1:7" ht="6.95" customHeight="1" x14ac:dyDescent="0.2">
      <c r="A9" s="52"/>
      <c r="B9" s="57"/>
      <c r="C9" s="52"/>
      <c r="D9" s="56"/>
      <c r="E9" s="54"/>
      <c r="F9" s="54"/>
      <c r="G9" s="5"/>
    </row>
    <row r="10" spans="1:7" ht="6.95" customHeight="1" x14ac:dyDescent="0.2">
      <c r="A10" s="52"/>
      <c r="B10" s="57"/>
      <c r="C10" s="52"/>
      <c r="D10" s="56"/>
      <c r="E10" s="54"/>
      <c r="F10" s="54"/>
      <c r="G10" s="5"/>
    </row>
    <row r="11" spans="1:7" ht="6.95" customHeight="1" x14ac:dyDescent="0.2">
      <c r="A11" s="52"/>
      <c r="B11" s="57"/>
      <c r="C11" s="52"/>
      <c r="D11" s="56"/>
      <c r="E11" s="54"/>
      <c r="F11" s="54"/>
      <c r="G11" s="5"/>
    </row>
    <row r="12" spans="1:7" ht="6.95" customHeight="1" x14ac:dyDescent="0.2">
      <c r="A12" s="52"/>
      <c r="B12" s="55" t="s">
        <v>9</v>
      </c>
      <c r="C12" s="53"/>
      <c r="D12" s="56"/>
      <c r="E12" s="54">
        <v>0</v>
      </c>
      <c r="F12" s="54">
        <f>D12*E12</f>
        <v>0</v>
      </c>
      <c r="G12" s="5"/>
    </row>
    <row r="13" spans="1:7" ht="6.95" customHeight="1" x14ac:dyDescent="0.2">
      <c r="A13" s="52"/>
      <c r="B13" s="55"/>
      <c r="C13" s="52"/>
      <c r="D13" s="56"/>
      <c r="E13" s="54"/>
      <c r="F13" s="54"/>
      <c r="G13" s="5"/>
    </row>
    <row r="14" spans="1:7" ht="6.95" customHeight="1" x14ac:dyDescent="0.2">
      <c r="A14" s="52"/>
      <c r="B14" s="55"/>
      <c r="C14" s="52"/>
      <c r="D14" s="56"/>
      <c r="E14" s="54"/>
      <c r="F14" s="54"/>
      <c r="G14" s="5"/>
    </row>
    <row r="15" spans="1:7" ht="6.95" customHeight="1" x14ac:dyDescent="0.2">
      <c r="A15" s="52"/>
      <c r="B15" s="55"/>
      <c r="C15" s="52"/>
      <c r="D15" s="56"/>
      <c r="E15" s="54"/>
      <c r="F15" s="54"/>
      <c r="G15" s="5"/>
    </row>
    <row r="16" spans="1:7" ht="6.95" customHeight="1" x14ac:dyDescent="0.2">
      <c r="A16" s="52">
        <v>1</v>
      </c>
      <c r="B16" s="53" t="s">
        <v>10</v>
      </c>
      <c r="C16" s="52" t="s">
        <v>11</v>
      </c>
      <c r="D16" s="52">
        <v>124.6</v>
      </c>
      <c r="E16" s="54">
        <v>2.0230589871926878</v>
      </c>
      <c r="F16" s="54">
        <f>D16*E16</f>
        <v>252.0731498042089</v>
      </c>
      <c r="G16" s="5"/>
    </row>
    <row r="17" spans="1:7" ht="6.95" customHeight="1" x14ac:dyDescent="0.2">
      <c r="A17" s="52"/>
      <c r="B17" s="53"/>
      <c r="C17" s="52"/>
      <c r="D17" s="52"/>
      <c r="E17" s="54"/>
      <c r="F17" s="54"/>
      <c r="G17" s="5"/>
    </row>
    <row r="18" spans="1:7" ht="6.95" customHeight="1" x14ac:dyDescent="0.2">
      <c r="A18" s="52"/>
      <c r="B18" s="53"/>
      <c r="C18" s="52"/>
      <c r="D18" s="52"/>
      <c r="E18" s="54"/>
      <c r="F18" s="54"/>
      <c r="G18" s="5"/>
    </row>
    <row r="19" spans="1:7" ht="6.95" customHeight="1" x14ac:dyDescent="0.2">
      <c r="A19" s="52"/>
      <c r="B19" s="53"/>
      <c r="C19" s="52"/>
      <c r="D19" s="52"/>
      <c r="E19" s="54"/>
      <c r="F19" s="54"/>
      <c r="G19" s="5"/>
    </row>
    <row r="20" spans="1:7" ht="6.95" customHeight="1" x14ac:dyDescent="0.2">
      <c r="A20" s="52">
        <v>2</v>
      </c>
      <c r="B20" s="53" t="s">
        <v>12</v>
      </c>
      <c r="C20" s="53" t="s">
        <v>13</v>
      </c>
      <c r="D20" s="58">
        <v>84</v>
      </c>
      <c r="E20" s="54">
        <v>1.202940653589041</v>
      </c>
      <c r="F20" s="54">
        <f>D20*E20</f>
        <v>101.04701490147944</v>
      </c>
      <c r="G20" s="5"/>
    </row>
    <row r="21" spans="1:7" ht="6.95" customHeight="1" x14ac:dyDescent="0.2">
      <c r="A21" s="52"/>
      <c r="B21" s="53"/>
      <c r="C21" s="52"/>
      <c r="D21" s="58"/>
      <c r="E21" s="54"/>
      <c r="F21" s="54"/>
      <c r="G21" s="5"/>
    </row>
    <row r="22" spans="1:7" ht="6.95" customHeight="1" x14ac:dyDescent="0.2">
      <c r="A22" s="52"/>
      <c r="B22" s="53"/>
      <c r="C22" s="52"/>
      <c r="D22" s="58"/>
      <c r="E22" s="54"/>
      <c r="F22" s="54"/>
      <c r="G22" s="5"/>
    </row>
    <row r="23" spans="1:7" ht="6.95" customHeight="1" x14ac:dyDescent="0.2">
      <c r="A23" s="52"/>
      <c r="B23" s="53"/>
      <c r="C23" s="52"/>
      <c r="D23" s="58"/>
      <c r="E23" s="54"/>
      <c r="F23" s="54"/>
      <c r="G23" s="5"/>
    </row>
    <row r="24" spans="1:7" ht="6.95" customHeight="1" x14ac:dyDescent="0.2">
      <c r="A24" s="52">
        <v>3</v>
      </c>
      <c r="B24" s="59" t="s">
        <v>14</v>
      </c>
      <c r="C24" s="60" t="s">
        <v>13</v>
      </c>
      <c r="D24" s="60">
        <v>3.78</v>
      </c>
      <c r="E24" s="54">
        <v>3.1455825504993484</v>
      </c>
      <c r="F24" s="54">
        <f>D24*E24</f>
        <v>11.890302040887537</v>
      </c>
      <c r="G24" s="5"/>
    </row>
    <row r="25" spans="1:7" ht="6.95" customHeight="1" x14ac:dyDescent="0.2">
      <c r="A25" s="52"/>
      <c r="B25" s="59"/>
      <c r="C25" s="60"/>
      <c r="D25" s="60"/>
      <c r="E25" s="54"/>
      <c r="F25" s="54"/>
      <c r="G25" s="5"/>
    </row>
    <row r="26" spans="1:7" ht="6.95" customHeight="1" x14ac:dyDescent="0.2">
      <c r="A26" s="52"/>
      <c r="B26" s="59"/>
      <c r="C26" s="60"/>
      <c r="D26" s="60"/>
      <c r="E26" s="54"/>
      <c r="F26" s="54"/>
      <c r="G26" s="5"/>
    </row>
    <row r="27" spans="1:7" ht="6.95" customHeight="1" x14ac:dyDescent="0.2">
      <c r="A27" s="52"/>
      <c r="B27" s="59"/>
      <c r="C27" s="60"/>
      <c r="D27" s="60"/>
      <c r="E27" s="54"/>
      <c r="F27" s="54"/>
      <c r="G27" s="5"/>
    </row>
    <row r="28" spans="1:7" ht="6.95" customHeight="1" x14ac:dyDescent="0.2">
      <c r="A28" s="52">
        <v>4</v>
      </c>
      <c r="B28" s="53" t="s">
        <v>15</v>
      </c>
      <c r="C28" s="53" t="s">
        <v>13</v>
      </c>
      <c r="D28" s="58">
        <v>33</v>
      </c>
      <c r="E28" s="54">
        <v>1.202940653589041</v>
      </c>
      <c r="F28" s="54">
        <f>D28*E28</f>
        <v>39.697041568438351</v>
      </c>
      <c r="G28" s="5"/>
    </row>
    <row r="29" spans="1:7" ht="6.95" customHeight="1" x14ac:dyDescent="0.2">
      <c r="A29" s="52"/>
      <c r="B29" s="53"/>
      <c r="C29" s="52"/>
      <c r="D29" s="58"/>
      <c r="E29" s="54"/>
      <c r="F29" s="54"/>
      <c r="G29" s="5"/>
    </row>
    <row r="30" spans="1:7" ht="6.95" customHeight="1" x14ac:dyDescent="0.2">
      <c r="A30" s="52"/>
      <c r="B30" s="53"/>
      <c r="C30" s="52"/>
      <c r="D30" s="58"/>
      <c r="E30" s="54"/>
      <c r="F30" s="54"/>
      <c r="G30" s="5"/>
    </row>
    <row r="31" spans="1:7" ht="6.95" customHeight="1" x14ac:dyDescent="0.2">
      <c r="A31" s="52"/>
      <c r="B31" s="53"/>
      <c r="C31" s="52"/>
      <c r="D31" s="58"/>
      <c r="E31" s="54"/>
      <c r="F31" s="54"/>
      <c r="G31" s="5"/>
    </row>
    <row r="32" spans="1:7" ht="6.95" customHeight="1" x14ac:dyDescent="0.2">
      <c r="A32" s="52">
        <v>5</v>
      </c>
      <c r="B32" s="53" t="s">
        <v>16</v>
      </c>
      <c r="C32" s="53" t="s">
        <v>13</v>
      </c>
      <c r="D32" s="58">
        <v>72</v>
      </c>
      <c r="E32" s="54">
        <v>1.202940653589041</v>
      </c>
      <c r="F32" s="54">
        <f>D32*E32</f>
        <v>86.611727058410949</v>
      </c>
      <c r="G32" s="5"/>
    </row>
    <row r="33" spans="1:7" ht="6.95" customHeight="1" x14ac:dyDescent="0.2">
      <c r="A33" s="52"/>
      <c r="B33" s="53"/>
      <c r="C33" s="52"/>
      <c r="D33" s="58"/>
      <c r="E33" s="54"/>
      <c r="F33" s="54"/>
      <c r="G33" s="5"/>
    </row>
    <row r="34" spans="1:7" ht="6.95" customHeight="1" x14ac:dyDescent="0.2">
      <c r="A34" s="52"/>
      <c r="B34" s="53"/>
      <c r="C34" s="52"/>
      <c r="D34" s="58"/>
      <c r="E34" s="54"/>
      <c r="F34" s="54"/>
      <c r="G34" s="5"/>
    </row>
    <row r="35" spans="1:7" ht="6.95" customHeight="1" x14ac:dyDescent="0.2">
      <c r="A35" s="52"/>
      <c r="B35" s="53"/>
      <c r="C35" s="52"/>
      <c r="D35" s="58"/>
      <c r="E35" s="54"/>
      <c r="F35" s="54"/>
      <c r="G35" s="5"/>
    </row>
    <row r="36" spans="1:7" ht="6.95" customHeight="1" x14ac:dyDescent="0.2">
      <c r="A36" s="52">
        <v>6</v>
      </c>
      <c r="B36" s="53" t="s">
        <v>17</v>
      </c>
      <c r="C36" s="52" t="s">
        <v>13</v>
      </c>
      <c r="D36" s="52">
        <v>98</v>
      </c>
      <c r="E36" s="54">
        <v>0.32459060895235459</v>
      </c>
      <c r="F36" s="54">
        <f>D36*E36</f>
        <v>31.809879677330748</v>
      </c>
      <c r="G36" s="5"/>
    </row>
    <row r="37" spans="1:7" ht="6.95" customHeight="1" x14ac:dyDescent="0.2">
      <c r="A37" s="52"/>
      <c r="B37" s="53"/>
      <c r="C37" s="52"/>
      <c r="D37" s="52"/>
      <c r="E37" s="54"/>
      <c r="F37" s="54"/>
      <c r="G37" s="5"/>
    </row>
    <row r="38" spans="1:7" ht="6.95" customHeight="1" x14ac:dyDescent="0.2">
      <c r="A38" s="52"/>
      <c r="B38" s="53"/>
      <c r="C38" s="52"/>
      <c r="D38" s="52"/>
      <c r="E38" s="54"/>
      <c r="F38" s="54"/>
      <c r="G38" s="5"/>
    </row>
    <row r="39" spans="1:7" ht="6.95" customHeight="1" x14ac:dyDescent="0.2">
      <c r="A39" s="52"/>
      <c r="B39" s="53"/>
      <c r="C39" s="52"/>
      <c r="D39" s="52"/>
      <c r="E39" s="54"/>
      <c r="F39" s="54"/>
      <c r="G39" s="5"/>
    </row>
    <row r="40" spans="1:7" ht="6.95" customHeight="1" x14ac:dyDescent="0.2">
      <c r="A40" s="52">
        <v>7</v>
      </c>
      <c r="B40" s="53" t="s">
        <v>18</v>
      </c>
      <c r="C40" s="52" t="s">
        <v>19</v>
      </c>
      <c r="D40" s="56">
        <v>14</v>
      </c>
      <c r="E40" s="54">
        <v>0.83017198894491417</v>
      </c>
      <c r="F40" s="54">
        <f>D40*E40</f>
        <v>11.622407845228798</v>
      </c>
      <c r="G40" s="5"/>
    </row>
    <row r="41" spans="1:7" ht="6.95" customHeight="1" x14ac:dyDescent="0.2">
      <c r="A41" s="52"/>
      <c r="B41" s="53"/>
      <c r="C41" s="52"/>
      <c r="D41" s="56"/>
      <c r="E41" s="54"/>
      <c r="F41" s="54"/>
      <c r="G41" s="5"/>
    </row>
    <row r="42" spans="1:7" ht="6.95" customHeight="1" x14ac:dyDescent="0.2">
      <c r="A42" s="52"/>
      <c r="B42" s="53"/>
      <c r="C42" s="52"/>
      <c r="D42" s="56"/>
      <c r="E42" s="54"/>
      <c r="F42" s="54"/>
      <c r="G42" s="5"/>
    </row>
    <row r="43" spans="1:7" ht="6.95" customHeight="1" x14ac:dyDescent="0.2">
      <c r="A43" s="52"/>
      <c r="B43" s="53"/>
      <c r="C43" s="52"/>
      <c r="D43" s="56"/>
      <c r="E43" s="54"/>
      <c r="F43" s="54"/>
      <c r="G43" s="5"/>
    </row>
    <row r="44" spans="1:7" ht="6.95" customHeight="1" x14ac:dyDescent="0.2">
      <c r="A44" s="52">
        <v>8</v>
      </c>
      <c r="B44" s="53" t="s">
        <v>20</v>
      </c>
      <c r="C44" s="52" t="s">
        <v>21</v>
      </c>
      <c r="D44" s="56">
        <v>7</v>
      </c>
      <c r="E44" s="54">
        <v>8.1724229280651457</v>
      </c>
      <c r="F44" s="54">
        <f>D44*E44</f>
        <v>57.20696049645602</v>
      </c>
      <c r="G44" s="5"/>
    </row>
    <row r="45" spans="1:7" ht="6.95" customHeight="1" x14ac:dyDescent="0.2">
      <c r="A45" s="52"/>
      <c r="B45" s="53"/>
      <c r="C45" s="52"/>
      <c r="D45" s="56"/>
      <c r="E45" s="54"/>
      <c r="F45" s="54"/>
      <c r="G45" s="5"/>
    </row>
    <row r="46" spans="1:7" ht="6.95" customHeight="1" x14ac:dyDescent="0.2">
      <c r="A46" s="52"/>
      <c r="B46" s="53"/>
      <c r="C46" s="52"/>
      <c r="D46" s="56"/>
      <c r="E46" s="54"/>
      <c r="F46" s="54"/>
      <c r="G46" s="5"/>
    </row>
    <row r="47" spans="1:7" ht="6.95" customHeight="1" x14ac:dyDescent="0.2">
      <c r="A47" s="52"/>
      <c r="B47" s="53"/>
      <c r="C47" s="52"/>
      <c r="D47" s="56"/>
      <c r="E47" s="54"/>
      <c r="F47" s="54"/>
      <c r="G47" s="5"/>
    </row>
    <row r="48" spans="1:7" ht="6.95" customHeight="1" x14ac:dyDescent="0.2">
      <c r="A48" s="52">
        <v>9</v>
      </c>
      <c r="B48" s="53" t="s">
        <v>22</v>
      </c>
      <c r="C48" s="53" t="s">
        <v>13</v>
      </c>
      <c r="D48" s="56">
        <v>683.6</v>
      </c>
      <c r="E48" s="54">
        <v>0.55004402116184625</v>
      </c>
      <c r="F48" s="54">
        <f>D48*E48</f>
        <v>376.0100928662381</v>
      </c>
      <c r="G48" s="5"/>
    </row>
    <row r="49" spans="1:7" ht="6.95" customHeight="1" x14ac:dyDescent="0.2">
      <c r="A49" s="52"/>
      <c r="B49" s="53"/>
      <c r="C49" s="52"/>
      <c r="D49" s="56"/>
      <c r="E49" s="54"/>
      <c r="F49" s="54"/>
      <c r="G49" s="5"/>
    </row>
    <row r="50" spans="1:7" ht="6.95" customHeight="1" x14ac:dyDescent="0.2">
      <c r="A50" s="52"/>
      <c r="B50" s="53"/>
      <c r="C50" s="52"/>
      <c r="D50" s="56"/>
      <c r="E50" s="54"/>
      <c r="F50" s="54"/>
      <c r="G50" s="5"/>
    </row>
    <row r="51" spans="1:7" ht="6.95" customHeight="1" x14ac:dyDescent="0.2">
      <c r="A51" s="52"/>
      <c r="B51" s="53"/>
      <c r="C51" s="52"/>
      <c r="D51" s="56"/>
      <c r="E51" s="54"/>
      <c r="F51" s="54"/>
      <c r="G51" s="5"/>
    </row>
    <row r="52" spans="1:7" ht="6.95" customHeight="1" x14ac:dyDescent="0.2">
      <c r="A52" s="52">
        <v>10</v>
      </c>
      <c r="B52" s="53" t="s">
        <v>23</v>
      </c>
      <c r="C52" s="52" t="s">
        <v>13</v>
      </c>
      <c r="D52" s="56">
        <v>66</v>
      </c>
      <c r="E52" s="54">
        <v>0.14508283853988324</v>
      </c>
      <c r="F52" s="54">
        <f>D52*E52</f>
        <v>9.5754673436322939</v>
      </c>
      <c r="G52" s="5"/>
    </row>
    <row r="53" spans="1:7" ht="6.95" customHeight="1" x14ac:dyDescent="0.2">
      <c r="A53" s="52"/>
      <c r="B53" s="53"/>
      <c r="C53" s="52"/>
      <c r="D53" s="56"/>
      <c r="E53" s="54"/>
      <c r="F53" s="54"/>
      <c r="G53" s="5"/>
    </row>
    <row r="54" spans="1:7" ht="6.95" customHeight="1" x14ac:dyDescent="0.2">
      <c r="A54" s="52"/>
      <c r="B54" s="53"/>
      <c r="C54" s="52"/>
      <c r="D54" s="56"/>
      <c r="E54" s="54"/>
      <c r="F54" s="54"/>
      <c r="G54" s="5"/>
    </row>
    <row r="55" spans="1:7" ht="6.95" customHeight="1" x14ac:dyDescent="0.2">
      <c r="A55" s="52"/>
      <c r="B55" s="53"/>
      <c r="C55" s="52"/>
      <c r="D55" s="56"/>
      <c r="E55" s="54"/>
      <c r="F55" s="54"/>
      <c r="G55" s="5"/>
    </row>
    <row r="56" spans="1:7" ht="6.95" customHeight="1" x14ac:dyDescent="0.2">
      <c r="A56" s="52">
        <v>11</v>
      </c>
      <c r="B56" s="53" t="s">
        <v>24</v>
      </c>
      <c r="C56" s="52" t="s">
        <v>13</v>
      </c>
      <c r="D56" s="52">
        <v>334.3</v>
      </c>
      <c r="E56" s="54">
        <v>0.43291591103107258</v>
      </c>
      <c r="F56" s="54">
        <f>D56*E56</f>
        <v>144.72378905768755</v>
      </c>
      <c r="G56" s="5"/>
    </row>
    <row r="57" spans="1:7" ht="6.95" customHeight="1" x14ac:dyDescent="0.2">
      <c r="A57" s="52"/>
      <c r="B57" s="53"/>
      <c r="C57" s="52"/>
      <c r="D57" s="52"/>
      <c r="E57" s="54"/>
      <c r="F57" s="54"/>
      <c r="G57" s="5"/>
    </row>
    <row r="58" spans="1:7" ht="6.95" customHeight="1" x14ac:dyDescent="0.2">
      <c r="A58" s="52"/>
      <c r="B58" s="53"/>
      <c r="C58" s="52"/>
      <c r="D58" s="52"/>
      <c r="E58" s="54"/>
      <c r="F58" s="54"/>
      <c r="G58" s="5"/>
    </row>
    <row r="59" spans="1:7" ht="6.95" customHeight="1" x14ac:dyDescent="0.2">
      <c r="A59" s="52"/>
      <c r="B59" s="53"/>
      <c r="C59" s="52"/>
      <c r="D59" s="52"/>
      <c r="E59" s="54"/>
      <c r="F59" s="54"/>
      <c r="G59" s="5"/>
    </row>
    <row r="60" spans="1:7" ht="6.95" customHeight="1" x14ac:dyDescent="0.2">
      <c r="A60" s="52">
        <v>12</v>
      </c>
      <c r="B60" s="53" t="s">
        <v>25</v>
      </c>
      <c r="C60" s="52" t="s">
        <v>13</v>
      </c>
      <c r="D60" s="52">
        <v>84.9</v>
      </c>
      <c r="E60" s="54">
        <v>0.14508283853988324</v>
      </c>
      <c r="F60" s="54">
        <f>D60*E60</f>
        <v>12.317532992036089</v>
      </c>
      <c r="G60" s="5"/>
    </row>
    <row r="61" spans="1:7" ht="6.95" customHeight="1" x14ac:dyDescent="0.2">
      <c r="A61" s="52"/>
      <c r="B61" s="53"/>
      <c r="C61" s="52"/>
      <c r="D61" s="52"/>
      <c r="E61" s="54"/>
      <c r="F61" s="54"/>
      <c r="G61" s="5"/>
    </row>
    <row r="62" spans="1:7" ht="6.95" customHeight="1" x14ac:dyDescent="0.2">
      <c r="A62" s="52"/>
      <c r="B62" s="53"/>
      <c r="C62" s="52"/>
      <c r="D62" s="52"/>
      <c r="E62" s="54"/>
      <c r="F62" s="54"/>
      <c r="G62" s="5"/>
    </row>
    <row r="63" spans="1:7" ht="6.95" customHeight="1" x14ac:dyDescent="0.2">
      <c r="A63" s="52"/>
      <c r="B63" s="53"/>
      <c r="C63" s="52"/>
      <c r="D63" s="52"/>
      <c r="E63" s="54"/>
      <c r="F63" s="54"/>
      <c r="G63" s="5"/>
    </row>
    <row r="64" spans="1:7" ht="6.95" customHeight="1" x14ac:dyDescent="0.2">
      <c r="A64" s="52">
        <v>13</v>
      </c>
      <c r="B64" s="53" t="s">
        <v>26</v>
      </c>
      <c r="C64" s="52" t="s">
        <v>13</v>
      </c>
      <c r="D64" s="52">
        <v>1030.2</v>
      </c>
      <c r="E64" s="54">
        <v>0.43110841925500926</v>
      </c>
      <c r="F64" s="54">
        <f>D64*E64</f>
        <v>444.12789351651054</v>
      </c>
      <c r="G64" s="5"/>
    </row>
    <row r="65" spans="1:7" ht="6.95" customHeight="1" x14ac:dyDescent="0.2">
      <c r="A65" s="52"/>
      <c r="B65" s="53"/>
      <c r="C65" s="52"/>
      <c r="D65" s="52"/>
      <c r="E65" s="54"/>
      <c r="F65" s="54"/>
      <c r="G65" s="5"/>
    </row>
    <row r="66" spans="1:7" ht="6.95" customHeight="1" x14ac:dyDescent="0.2">
      <c r="A66" s="52"/>
      <c r="B66" s="53"/>
      <c r="C66" s="52"/>
      <c r="D66" s="52"/>
      <c r="E66" s="54"/>
      <c r="F66" s="54"/>
      <c r="G66" s="5"/>
    </row>
    <row r="67" spans="1:7" ht="6.95" customHeight="1" x14ac:dyDescent="0.2">
      <c r="A67" s="52"/>
      <c r="B67" s="53"/>
      <c r="C67" s="52"/>
      <c r="D67" s="52"/>
      <c r="E67" s="54"/>
      <c r="F67" s="54"/>
      <c r="G67" s="5"/>
    </row>
    <row r="68" spans="1:7" ht="6.95" customHeight="1" x14ac:dyDescent="0.2">
      <c r="A68" s="52">
        <v>14</v>
      </c>
      <c r="B68" s="53" t="s">
        <v>27</v>
      </c>
      <c r="C68" s="52" t="s">
        <v>13</v>
      </c>
      <c r="D68" s="54">
        <v>1042.8</v>
      </c>
      <c r="E68" s="54">
        <v>0.27337277786788233</v>
      </c>
      <c r="F68" s="54">
        <f>D68*E68</f>
        <v>285.07313276062769</v>
      </c>
      <c r="G68" s="5"/>
    </row>
    <row r="69" spans="1:7" ht="6.95" customHeight="1" x14ac:dyDescent="0.2">
      <c r="A69" s="52"/>
      <c r="B69" s="53"/>
      <c r="C69" s="52"/>
      <c r="D69" s="54"/>
      <c r="E69" s="54"/>
      <c r="F69" s="54"/>
      <c r="G69" s="5"/>
    </row>
    <row r="70" spans="1:7" ht="6.95" customHeight="1" x14ac:dyDescent="0.2">
      <c r="A70" s="52"/>
      <c r="B70" s="53"/>
      <c r="C70" s="52"/>
      <c r="D70" s="54"/>
      <c r="E70" s="54"/>
      <c r="F70" s="54"/>
      <c r="G70" s="5"/>
    </row>
    <row r="71" spans="1:7" ht="6.95" customHeight="1" x14ac:dyDescent="0.2">
      <c r="A71" s="52"/>
      <c r="B71" s="53"/>
      <c r="C71" s="52"/>
      <c r="D71" s="54"/>
      <c r="E71" s="54"/>
      <c r="F71" s="54"/>
      <c r="G71" s="5"/>
    </row>
    <row r="72" spans="1:7" ht="6.95" customHeight="1" x14ac:dyDescent="0.2">
      <c r="A72" s="52">
        <v>15</v>
      </c>
      <c r="B72" s="53" t="s">
        <v>28</v>
      </c>
      <c r="C72" s="52" t="s">
        <v>13</v>
      </c>
      <c r="D72" s="56">
        <v>98</v>
      </c>
      <c r="E72" s="54">
        <v>0.99585797651871399</v>
      </c>
      <c r="F72" s="54">
        <f>D72*E72</f>
        <v>97.594081698833975</v>
      </c>
      <c r="G72" s="5"/>
    </row>
    <row r="73" spans="1:7" ht="6.95" customHeight="1" x14ac:dyDescent="0.2">
      <c r="A73" s="52"/>
      <c r="B73" s="53"/>
      <c r="C73" s="52"/>
      <c r="D73" s="56"/>
      <c r="E73" s="54"/>
      <c r="F73" s="54"/>
      <c r="G73" s="5"/>
    </row>
    <row r="74" spans="1:7" ht="6.95" customHeight="1" x14ac:dyDescent="0.2">
      <c r="A74" s="52"/>
      <c r="B74" s="53"/>
      <c r="C74" s="52"/>
      <c r="D74" s="56"/>
      <c r="E74" s="54"/>
      <c r="F74" s="54"/>
      <c r="G74" s="5"/>
    </row>
    <row r="75" spans="1:7" ht="6.95" customHeight="1" x14ac:dyDescent="0.2">
      <c r="A75" s="52"/>
      <c r="B75" s="53"/>
      <c r="C75" s="52"/>
      <c r="D75" s="56"/>
      <c r="E75" s="54"/>
      <c r="F75" s="54"/>
      <c r="G75" s="5"/>
    </row>
    <row r="76" spans="1:7" ht="6.95" customHeight="1" x14ac:dyDescent="0.2">
      <c r="A76" s="52">
        <v>16</v>
      </c>
      <c r="B76" s="53" t="s">
        <v>29</v>
      </c>
      <c r="C76" s="52" t="s">
        <v>13</v>
      </c>
      <c r="D76" s="56">
        <v>531.9</v>
      </c>
      <c r="E76" s="54">
        <v>0.27337277786788233</v>
      </c>
      <c r="F76" s="54">
        <f>D76*E76</f>
        <v>145.40698054792659</v>
      </c>
      <c r="G76" s="5"/>
    </row>
    <row r="77" spans="1:7" ht="6.95" customHeight="1" x14ac:dyDescent="0.2">
      <c r="A77" s="52"/>
      <c r="B77" s="53"/>
      <c r="C77" s="52"/>
      <c r="D77" s="56"/>
      <c r="E77" s="54"/>
      <c r="F77" s="54"/>
      <c r="G77" s="5"/>
    </row>
    <row r="78" spans="1:7" ht="6.95" customHeight="1" x14ac:dyDescent="0.2">
      <c r="A78" s="52"/>
      <c r="B78" s="53"/>
      <c r="C78" s="52"/>
      <c r="D78" s="56"/>
      <c r="E78" s="54"/>
      <c r="F78" s="54"/>
      <c r="G78" s="5"/>
    </row>
    <row r="79" spans="1:7" ht="6.95" customHeight="1" x14ac:dyDescent="0.2">
      <c r="A79" s="52"/>
      <c r="B79" s="53"/>
      <c r="C79" s="52"/>
      <c r="D79" s="56"/>
      <c r="E79" s="54"/>
      <c r="F79" s="54"/>
      <c r="G79" s="5"/>
    </row>
    <row r="80" spans="1:7" ht="6.95" customHeight="1" x14ac:dyDescent="0.2">
      <c r="A80" s="52">
        <v>17</v>
      </c>
      <c r="B80" s="53" t="s">
        <v>30</v>
      </c>
      <c r="C80" s="52" t="s">
        <v>11</v>
      </c>
      <c r="D80" s="54">
        <v>1483.7</v>
      </c>
      <c r="E80" s="54">
        <v>0.27337277786788233</v>
      </c>
      <c r="F80" s="54">
        <f>D80*E80</f>
        <v>405.60319052257705</v>
      </c>
      <c r="G80" s="5"/>
    </row>
    <row r="81" spans="1:7" ht="6.95" customHeight="1" x14ac:dyDescent="0.2">
      <c r="A81" s="52"/>
      <c r="B81" s="53"/>
      <c r="C81" s="52"/>
      <c r="D81" s="54"/>
      <c r="E81" s="54"/>
      <c r="F81" s="54"/>
      <c r="G81" s="5"/>
    </row>
    <row r="82" spans="1:7" ht="6.95" customHeight="1" x14ac:dyDescent="0.2">
      <c r="A82" s="52"/>
      <c r="B82" s="53"/>
      <c r="C82" s="52"/>
      <c r="D82" s="54"/>
      <c r="E82" s="54"/>
      <c r="F82" s="54"/>
      <c r="G82" s="5"/>
    </row>
    <row r="83" spans="1:7" ht="6.95" customHeight="1" x14ac:dyDescent="0.2">
      <c r="A83" s="52"/>
      <c r="B83" s="53"/>
      <c r="C83" s="52"/>
      <c r="D83" s="54"/>
      <c r="E83" s="54"/>
      <c r="F83" s="54"/>
      <c r="G83" s="5"/>
    </row>
    <row r="84" spans="1:7" ht="6.95" customHeight="1" x14ac:dyDescent="0.2">
      <c r="A84" s="52">
        <v>18</v>
      </c>
      <c r="B84" s="53" t="s">
        <v>31</v>
      </c>
      <c r="C84" s="52" t="s">
        <v>13</v>
      </c>
      <c r="D84" s="56">
        <v>180</v>
      </c>
      <c r="E84" s="54">
        <v>0.76153845263195785</v>
      </c>
      <c r="F84" s="54">
        <f>D84*E84</f>
        <v>137.07692147375241</v>
      </c>
      <c r="G84" s="5"/>
    </row>
    <row r="85" spans="1:7" ht="6.95" customHeight="1" x14ac:dyDescent="0.2">
      <c r="A85" s="52"/>
      <c r="B85" s="53"/>
      <c r="C85" s="52"/>
      <c r="D85" s="56"/>
      <c r="E85" s="54"/>
      <c r="F85" s="54"/>
      <c r="G85" s="5"/>
    </row>
    <row r="86" spans="1:7" ht="6.95" customHeight="1" x14ac:dyDescent="0.2">
      <c r="A86" s="52"/>
      <c r="B86" s="53"/>
      <c r="C86" s="52"/>
      <c r="D86" s="56"/>
      <c r="E86" s="54"/>
      <c r="F86" s="54"/>
      <c r="G86" s="5"/>
    </row>
    <row r="87" spans="1:7" ht="6.95" customHeight="1" x14ac:dyDescent="0.2">
      <c r="A87" s="52"/>
      <c r="B87" s="53"/>
      <c r="C87" s="52"/>
      <c r="D87" s="56"/>
      <c r="E87" s="54"/>
      <c r="F87" s="54"/>
      <c r="G87" s="5"/>
    </row>
    <row r="88" spans="1:7" ht="6.95" customHeight="1" x14ac:dyDescent="0.2">
      <c r="A88" s="52">
        <v>19</v>
      </c>
      <c r="B88" s="53" t="s">
        <v>32</v>
      </c>
      <c r="C88" s="52" t="s">
        <v>11</v>
      </c>
      <c r="D88" s="52">
        <v>155.80000000000001</v>
      </c>
      <c r="E88" s="54">
        <v>0.58579880971689047</v>
      </c>
      <c r="F88" s="54">
        <f>D88*E88</f>
        <v>91.26745455389154</v>
      </c>
      <c r="G88" s="5"/>
    </row>
    <row r="89" spans="1:7" ht="6.95" customHeight="1" x14ac:dyDescent="0.2">
      <c r="A89" s="52"/>
      <c r="B89" s="53"/>
      <c r="C89" s="52"/>
      <c r="D89" s="52"/>
      <c r="E89" s="54"/>
      <c r="F89" s="54"/>
      <c r="G89" s="5"/>
    </row>
    <row r="90" spans="1:7" ht="6.95" customHeight="1" x14ac:dyDescent="0.2">
      <c r="A90" s="52"/>
      <c r="B90" s="53"/>
      <c r="C90" s="52"/>
      <c r="D90" s="52"/>
      <c r="E90" s="54"/>
      <c r="F90" s="54"/>
      <c r="G90" s="5"/>
    </row>
    <row r="91" spans="1:7" ht="6.95" customHeight="1" x14ac:dyDescent="0.2">
      <c r="A91" s="52"/>
      <c r="B91" s="53"/>
      <c r="C91" s="52"/>
      <c r="D91" s="52"/>
      <c r="E91" s="54"/>
      <c r="F91" s="54"/>
      <c r="G91" s="5"/>
    </row>
    <row r="92" spans="1:7" ht="6.95" customHeight="1" x14ac:dyDescent="0.2">
      <c r="A92" s="52">
        <v>20</v>
      </c>
      <c r="B92" s="53" t="s">
        <v>33</v>
      </c>
      <c r="C92" s="52" t="s">
        <v>13</v>
      </c>
      <c r="D92" s="52">
        <v>155.80000000000001</v>
      </c>
      <c r="E92" s="54">
        <v>0.76153845263195785</v>
      </c>
      <c r="F92" s="54">
        <f>D92*E92</f>
        <v>118.64769092005905</v>
      </c>
      <c r="G92" s="5"/>
    </row>
    <row r="93" spans="1:7" ht="6.95" customHeight="1" x14ac:dyDescent="0.2">
      <c r="A93" s="52"/>
      <c r="B93" s="53"/>
      <c r="C93" s="52"/>
      <c r="D93" s="52"/>
      <c r="E93" s="54"/>
      <c r="F93" s="54"/>
      <c r="G93" s="5"/>
    </row>
    <row r="94" spans="1:7" ht="6.95" customHeight="1" x14ac:dyDescent="0.2">
      <c r="A94" s="52"/>
      <c r="B94" s="53"/>
      <c r="C94" s="52"/>
      <c r="D94" s="52"/>
      <c r="E94" s="54"/>
      <c r="F94" s="54"/>
      <c r="G94" s="5"/>
    </row>
    <row r="95" spans="1:7" ht="6.95" customHeight="1" x14ac:dyDescent="0.2">
      <c r="A95" s="52"/>
      <c r="B95" s="53"/>
      <c r="C95" s="52"/>
      <c r="D95" s="52"/>
      <c r="E95" s="54"/>
      <c r="F95" s="54"/>
      <c r="G95" s="5"/>
    </row>
    <row r="96" spans="1:7" ht="6.95" customHeight="1" x14ac:dyDescent="0.2">
      <c r="A96" s="52">
        <v>21</v>
      </c>
      <c r="B96" s="53" t="s">
        <v>34</v>
      </c>
      <c r="C96" s="52" t="s">
        <v>13</v>
      </c>
      <c r="D96" s="52">
        <v>66.099999999999994</v>
      </c>
      <c r="E96" s="54">
        <v>0.18207788373384906</v>
      </c>
      <c r="F96" s="54">
        <f>D96*E96</f>
        <v>12.035348114807421</v>
      </c>
      <c r="G96" s="5"/>
    </row>
    <row r="97" spans="1:7" ht="6.95" customHeight="1" x14ac:dyDescent="0.2">
      <c r="A97" s="52"/>
      <c r="B97" s="53"/>
      <c r="C97" s="52"/>
      <c r="D97" s="52"/>
      <c r="E97" s="54"/>
      <c r="F97" s="54"/>
      <c r="G97" s="5"/>
    </row>
    <row r="98" spans="1:7" ht="6.95" customHeight="1" x14ac:dyDescent="0.2">
      <c r="A98" s="52"/>
      <c r="B98" s="53"/>
      <c r="C98" s="52"/>
      <c r="D98" s="52"/>
      <c r="E98" s="54"/>
      <c r="F98" s="54"/>
      <c r="G98" s="5"/>
    </row>
    <row r="99" spans="1:7" ht="6.95" customHeight="1" x14ac:dyDescent="0.2">
      <c r="A99" s="52"/>
      <c r="B99" s="53"/>
      <c r="C99" s="52"/>
      <c r="D99" s="52"/>
      <c r="E99" s="54"/>
      <c r="F99" s="54"/>
      <c r="G99" s="5"/>
    </row>
    <row r="100" spans="1:7" ht="6.95" customHeight="1" x14ac:dyDescent="0.2">
      <c r="A100" s="52">
        <v>22</v>
      </c>
      <c r="B100" s="53" t="s">
        <v>35</v>
      </c>
      <c r="C100" s="52" t="s">
        <v>36</v>
      </c>
      <c r="D100" s="56">
        <v>44</v>
      </c>
      <c r="E100" s="54">
        <v>0.10895857860734166</v>
      </c>
      <c r="F100" s="54">
        <f>D100*E100</f>
        <v>4.7941774587230332</v>
      </c>
      <c r="G100" s="5"/>
    </row>
    <row r="101" spans="1:7" ht="6.95" customHeight="1" x14ac:dyDescent="0.2">
      <c r="A101" s="52"/>
      <c r="B101" s="53"/>
      <c r="C101" s="52"/>
      <c r="D101" s="56"/>
      <c r="E101" s="54"/>
      <c r="F101" s="54"/>
      <c r="G101" s="5"/>
    </row>
    <row r="102" spans="1:7" ht="6.95" customHeight="1" x14ac:dyDescent="0.2">
      <c r="A102" s="52"/>
      <c r="B102" s="53"/>
      <c r="C102" s="52"/>
      <c r="D102" s="56"/>
      <c r="E102" s="54"/>
      <c r="F102" s="54"/>
      <c r="G102" s="5"/>
    </row>
    <row r="103" spans="1:7" ht="6.95" customHeight="1" x14ac:dyDescent="0.2">
      <c r="A103" s="52"/>
      <c r="B103" s="53"/>
      <c r="C103" s="52"/>
      <c r="D103" s="56"/>
      <c r="E103" s="54"/>
      <c r="F103" s="54"/>
      <c r="G103" s="5"/>
    </row>
    <row r="104" spans="1:7" ht="6.95" customHeight="1" x14ac:dyDescent="0.2">
      <c r="A104" s="52">
        <v>23</v>
      </c>
      <c r="B104" s="53" t="s">
        <v>37</v>
      </c>
      <c r="C104" s="52" t="s">
        <v>38</v>
      </c>
      <c r="D104" s="58">
        <v>76</v>
      </c>
      <c r="E104" s="54">
        <v>2.7532544056693853</v>
      </c>
      <c r="F104" s="54">
        <f>D104*E104</f>
        <v>209.24733483087329</v>
      </c>
      <c r="G104" s="5"/>
    </row>
    <row r="105" spans="1:7" ht="6.95" customHeight="1" x14ac:dyDescent="0.2">
      <c r="A105" s="52"/>
      <c r="B105" s="53"/>
      <c r="C105" s="52"/>
      <c r="D105" s="58"/>
      <c r="E105" s="54"/>
      <c r="F105" s="54"/>
      <c r="G105" s="5"/>
    </row>
    <row r="106" spans="1:7" ht="6.95" customHeight="1" x14ac:dyDescent="0.2">
      <c r="A106" s="52"/>
      <c r="B106" s="53"/>
      <c r="C106" s="52"/>
      <c r="D106" s="58"/>
      <c r="E106" s="54"/>
      <c r="F106" s="54"/>
      <c r="G106" s="5"/>
    </row>
    <row r="107" spans="1:7" ht="6.95" customHeight="1" x14ac:dyDescent="0.2">
      <c r="A107" s="52"/>
      <c r="B107" s="53"/>
      <c r="C107" s="52"/>
      <c r="D107" s="58"/>
      <c r="E107" s="54"/>
      <c r="F107" s="54"/>
      <c r="G107" s="5"/>
    </row>
    <row r="108" spans="1:7" ht="6.95" customHeight="1" x14ac:dyDescent="0.2">
      <c r="A108" s="52">
        <v>24</v>
      </c>
      <c r="B108" s="53" t="s">
        <v>39</v>
      </c>
      <c r="C108" s="54" t="s">
        <v>40</v>
      </c>
      <c r="D108" s="56">
        <v>120</v>
      </c>
      <c r="E108" s="54">
        <v>3.2036876542819699</v>
      </c>
      <c r="F108" s="54">
        <f>D108*E108</f>
        <v>384.44251851383638</v>
      </c>
      <c r="G108" s="5"/>
    </row>
    <row r="109" spans="1:7" ht="6.95" customHeight="1" x14ac:dyDescent="0.2">
      <c r="A109" s="52"/>
      <c r="B109" s="53"/>
      <c r="C109" s="54"/>
      <c r="D109" s="56"/>
      <c r="E109" s="54"/>
      <c r="F109" s="54"/>
      <c r="G109" s="5"/>
    </row>
    <row r="110" spans="1:7" ht="6.95" customHeight="1" x14ac:dyDescent="0.2">
      <c r="A110" s="52"/>
      <c r="B110" s="53"/>
      <c r="C110" s="54"/>
      <c r="D110" s="56"/>
      <c r="E110" s="54"/>
      <c r="F110" s="54"/>
      <c r="G110" s="5"/>
    </row>
    <row r="111" spans="1:7" ht="6.95" customHeight="1" x14ac:dyDescent="0.2">
      <c r="A111" s="52"/>
      <c r="B111" s="53"/>
      <c r="C111" s="54"/>
      <c r="D111" s="56"/>
      <c r="E111" s="54"/>
      <c r="F111" s="54"/>
      <c r="G111" s="5"/>
    </row>
    <row r="112" spans="1:7" ht="20.100000000000001" customHeight="1" x14ac:dyDescent="0.2">
      <c r="A112" s="35"/>
      <c r="B112" s="36" t="s">
        <v>7</v>
      </c>
      <c r="C112" s="37"/>
      <c r="D112" s="37"/>
      <c r="E112" s="38"/>
      <c r="F112" s="32">
        <f>SUM(F16:F111)</f>
        <v>3469.9020905644538</v>
      </c>
      <c r="G112" s="5"/>
    </row>
    <row r="113" spans="1:7" ht="20.100000000000001" customHeight="1" x14ac:dyDescent="0.2">
      <c r="A113" s="35"/>
      <c r="B113" s="36" t="s">
        <v>388</v>
      </c>
      <c r="C113" s="37"/>
      <c r="D113" s="37"/>
      <c r="E113" s="38"/>
      <c r="F113" s="39">
        <f>F112/F1710</f>
        <v>6.0253349445558504E-2</v>
      </c>
      <c r="G113" s="5"/>
    </row>
    <row r="114" spans="1:7" ht="6.95" customHeight="1" x14ac:dyDescent="0.2">
      <c r="A114" s="52"/>
      <c r="B114" s="55" t="s">
        <v>41</v>
      </c>
      <c r="C114" s="52"/>
      <c r="D114" s="52"/>
      <c r="E114" s="54">
        <v>0</v>
      </c>
      <c r="F114" s="54">
        <f>D114*E114</f>
        <v>0</v>
      </c>
      <c r="G114" s="5"/>
    </row>
    <row r="115" spans="1:7" ht="6.95" customHeight="1" x14ac:dyDescent="0.2">
      <c r="A115" s="52"/>
      <c r="B115" s="55"/>
      <c r="C115" s="52"/>
      <c r="D115" s="52"/>
      <c r="E115" s="54"/>
      <c r="F115" s="54"/>
      <c r="G115" s="5"/>
    </row>
    <row r="116" spans="1:7" ht="6.95" customHeight="1" x14ac:dyDescent="0.2">
      <c r="A116" s="52"/>
      <c r="B116" s="55"/>
      <c r="C116" s="52"/>
      <c r="D116" s="52"/>
      <c r="E116" s="54"/>
      <c r="F116" s="54"/>
      <c r="G116" s="5"/>
    </row>
    <row r="117" spans="1:7" ht="6.95" customHeight="1" x14ac:dyDescent="0.2">
      <c r="A117" s="52"/>
      <c r="B117" s="55"/>
      <c r="C117" s="52"/>
      <c r="D117" s="52"/>
      <c r="E117" s="54"/>
      <c r="F117" s="54"/>
      <c r="G117" s="5"/>
    </row>
    <row r="118" spans="1:7" ht="6.95" customHeight="1" x14ac:dyDescent="0.2">
      <c r="A118" s="52">
        <v>1</v>
      </c>
      <c r="B118" s="53" t="s">
        <v>42</v>
      </c>
      <c r="C118" s="52" t="s">
        <v>43</v>
      </c>
      <c r="D118" s="54">
        <v>6.6</v>
      </c>
      <c r="E118" s="54">
        <v>19.653215418549102</v>
      </c>
      <c r="F118" s="54">
        <f>D118*E118</f>
        <v>129.71122176242406</v>
      </c>
      <c r="G118" s="5"/>
    </row>
    <row r="119" spans="1:7" ht="6.95" customHeight="1" x14ac:dyDescent="0.2">
      <c r="A119" s="52"/>
      <c r="B119" s="53"/>
      <c r="C119" s="52"/>
      <c r="D119" s="54"/>
      <c r="E119" s="54"/>
      <c r="F119" s="54"/>
      <c r="G119" s="5"/>
    </row>
    <row r="120" spans="1:7" ht="6.95" customHeight="1" x14ac:dyDescent="0.2">
      <c r="A120" s="52"/>
      <c r="B120" s="53"/>
      <c r="C120" s="52"/>
      <c r="D120" s="54"/>
      <c r="E120" s="54"/>
      <c r="F120" s="54"/>
      <c r="G120" s="5"/>
    </row>
    <row r="121" spans="1:7" ht="6.95" customHeight="1" x14ac:dyDescent="0.2">
      <c r="A121" s="52"/>
      <c r="B121" s="53"/>
      <c r="C121" s="52"/>
      <c r="D121" s="54"/>
      <c r="E121" s="54"/>
      <c r="F121" s="54"/>
      <c r="G121" s="5"/>
    </row>
    <row r="122" spans="1:7" ht="6.95" customHeight="1" x14ac:dyDescent="0.2">
      <c r="A122" s="52">
        <v>2</v>
      </c>
      <c r="B122" s="53" t="s">
        <v>44</v>
      </c>
      <c r="C122" s="52" t="s">
        <v>40</v>
      </c>
      <c r="D122" s="61">
        <f>D126+D130</f>
        <v>0.18360000000000001</v>
      </c>
      <c r="E122" s="54">
        <v>58.657409198724679</v>
      </c>
      <c r="F122" s="54">
        <f>D122*E122</f>
        <v>10.769500328885853</v>
      </c>
      <c r="G122" s="5"/>
    </row>
    <row r="123" spans="1:7" ht="6.95" customHeight="1" x14ac:dyDescent="0.2">
      <c r="A123" s="52"/>
      <c r="B123" s="53"/>
      <c r="C123" s="52"/>
      <c r="D123" s="52"/>
      <c r="E123" s="54"/>
      <c r="F123" s="54"/>
      <c r="G123" s="5"/>
    </row>
    <row r="124" spans="1:7" ht="6.95" customHeight="1" x14ac:dyDescent="0.2">
      <c r="A124" s="52"/>
      <c r="B124" s="53"/>
      <c r="C124" s="52"/>
      <c r="D124" s="52"/>
      <c r="E124" s="54"/>
      <c r="F124" s="54"/>
      <c r="G124" s="5"/>
    </row>
    <row r="125" spans="1:7" ht="6.95" customHeight="1" x14ac:dyDescent="0.2">
      <c r="A125" s="52"/>
      <c r="B125" s="53"/>
      <c r="C125" s="52"/>
      <c r="D125" s="52"/>
      <c r="E125" s="54"/>
      <c r="F125" s="54"/>
      <c r="G125" s="5"/>
    </row>
    <row r="126" spans="1:7" ht="6.95" customHeight="1" x14ac:dyDescent="0.2">
      <c r="A126" s="52">
        <v>3</v>
      </c>
      <c r="B126" s="53" t="s">
        <v>45</v>
      </c>
      <c r="C126" s="52" t="s">
        <v>40</v>
      </c>
      <c r="D126" s="61">
        <f>155.4/1000</f>
        <v>0.15540000000000001</v>
      </c>
      <c r="E126" s="54">
        <v>411.73552034785297</v>
      </c>
      <c r="F126" s="54">
        <f>D126*E126</f>
        <v>63.983699862056355</v>
      </c>
      <c r="G126" s="5"/>
    </row>
    <row r="127" spans="1:7" ht="6.95" customHeight="1" x14ac:dyDescent="0.2">
      <c r="A127" s="52"/>
      <c r="B127" s="53"/>
      <c r="C127" s="52"/>
      <c r="D127" s="61"/>
      <c r="E127" s="54"/>
      <c r="F127" s="54"/>
      <c r="G127" s="5"/>
    </row>
    <row r="128" spans="1:7" ht="6.95" customHeight="1" x14ac:dyDescent="0.2">
      <c r="A128" s="52"/>
      <c r="B128" s="53"/>
      <c r="C128" s="52"/>
      <c r="D128" s="61"/>
      <c r="E128" s="54"/>
      <c r="F128" s="54"/>
      <c r="G128" s="5"/>
    </row>
    <row r="129" spans="1:7" ht="6.95" customHeight="1" x14ac:dyDescent="0.2">
      <c r="A129" s="52"/>
      <c r="B129" s="53"/>
      <c r="C129" s="52"/>
      <c r="D129" s="61"/>
      <c r="E129" s="54"/>
      <c r="F129" s="54"/>
      <c r="G129" s="5"/>
    </row>
    <row r="130" spans="1:7" ht="6.95" customHeight="1" x14ac:dyDescent="0.2">
      <c r="A130" s="52">
        <v>4</v>
      </c>
      <c r="B130" s="53" t="s">
        <v>46</v>
      </c>
      <c r="C130" s="52" t="s">
        <v>40</v>
      </c>
      <c r="D130" s="52">
        <f>28.2/1000</f>
        <v>2.8199999999999999E-2</v>
      </c>
      <c r="E130" s="54">
        <v>409.10128778164875</v>
      </c>
      <c r="F130" s="54">
        <f>D130*E130</f>
        <v>11.536656315442494</v>
      </c>
      <c r="G130" s="5"/>
    </row>
    <row r="131" spans="1:7" ht="6.95" customHeight="1" x14ac:dyDescent="0.2">
      <c r="A131" s="52"/>
      <c r="B131" s="53"/>
      <c r="C131" s="52"/>
      <c r="D131" s="52"/>
      <c r="E131" s="54"/>
      <c r="F131" s="54"/>
      <c r="G131" s="5"/>
    </row>
    <row r="132" spans="1:7" ht="6.95" customHeight="1" x14ac:dyDescent="0.2">
      <c r="A132" s="52"/>
      <c r="B132" s="53"/>
      <c r="C132" s="52"/>
      <c r="D132" s="52"/>
      <c r="E132" s="54"/>
      <c r="F132" s="54"/>
      <c r="G132" s="5"/>
    </row>
    <row r="133" spans="1:7" ht="6.95" customHeight="1" x14ac:dyDescent="0.2">
      <c r="A133" s="52"/>
      <c r="B133" s="53"/>
      <c r="C133" s="52"/>
      <c r="D133" s="52"/>
      <c r="E133" s="54"/>
      <c r="F133" s="54"/>
      <c r="G133" s="5"/>
    </row>
    <row r="134" spans="1:7" ht="6.95" customHeight="1" x14ac:dyDescent="0.2">
      <c r="A134" s="52">
        <v>5</v>
      </c>
      <c r="B134" s="53" t="s">
        <v>47</v>
      </c>
      <c r="C134" s="52" t="s">
        <v>21</v>
      </c>
      <c r="D134" s="52">
        <v>1.3</v>
      </c>
      <c r="E134" s="54">
        <v>42.343810411531216</v>
      </c>
      <c r="F134" s="54">
        <f>D134*E134</f>
        <v>55.046953534990585</v>
      </c>
      <c r="G134" s="5"/>
    </row>
    <row r="135" spans="1:7" ht="6.95" customHeight="1" x14ac:dyDescent="0.2">
      <c r="A135" s="52"/>
      <c r="B135" s="53"/>
      <c r="C135" s="52"/>
      <c r="D135" s="52"/>
      <c r="E135" s="54"/>
      <c r="F135" s="54"/>
      <c r="G135" s="5"/>
    </row>
    <row r="136" spans="1:7" ht="6.95" customHeight="1" x14ac:dyDescent="0.2">
      <c r="A136" s="52"/>
      <c r="B136" s="53"/>
      <c r="C136" s="52"/>
      <c r="D136" s="52"/>
      <c r="E136" s="54"/>
      <c r="F136" s="54"/>
      <c r="G136" s="5"/>
    </row>
    <row r="137" spans="1:7" ht="6.95" customHeight="1" x14ac:dyDescent="0.2">
      <c r="A137" s="52"/>
      <c r="B137" s="53"/>
      <c r="C137" s="52"/>
      <c r="D137" s="52"/>
      <c r="E137" s="54"/>
      <c r="F137" s="54"/>
      <c r="G137" s="5"/>
    </row>
    <row r="138" spans="1:7" ht="6.95" customHeight="1" x14ac:dyDescent="0.2">
      <c r="A138" s="52">
        <v>6</v>
      </c>
      <c r="B138" s="53" t="s">
        <v>48</v>
      </c>
      <c r="C138" s="54" t="s">
        <v>49</v>
      </c>
      <c r="D138" s="52">
        <v>112</v>
      </c>
      <c r="E138" s="54">
        <v>0.2582512676378621</v>
      </c>
      <c r="F138" s="54">
        <f>D138*E138</f>
        <v>28.924141975440556</v>
      </c>
      <c r="G138" s="5"/>
    </row>
    <row r="139" spans="1:7" ht="6.95" customHeight="1" x14ac:dyDescent="0.2">
      <c r="A139" s="52"/>
      <c r="B139" s="53"/>
      <c r="C139" s="54"/>
      <c r="D139" s="52"/>
      <c r="E139" s="54"/>
      <c r="F139" s="54"/>
      <c r="G139" s="5"/>
    </row>
    <row r="140" spans="1:7" ht="6.95" customHeight="1" x14ac:dyDescent="0.2">
      <c r="A140" s="52"/>
      <c r="B140" s="53"/>
      <c r="C140" s="54"/>
      <c r="D140" s="52"/>
      <c r="E140" s="54"/>
      <c r="F140" s="54"/>
      <c r="G140" s="5"/>
    </row>
    <row r="141" spans="1:7" ht="6.95" customHeight="1" x14ac:dyDescent="0.2">
      <c r="A141" s="52"/>
      <c r="B141" s="53"/>
      <c r="C141" s="54"/>
      <c r="D141" s="52"/>
      <c r="E141" s="54"/>
      <c r="F141" s="54"/>
      <c r="G141" s="5"/>
    </row>
    <row r="142" spans="1:7" ht="6.95" customHeight="1" x14ac:dyDescent="0.2">
      <c r="A142" s="52">
        <v>7</v>
      </c>
      <c r="B142" s="53" t="s">
        <v>50</v>
      </c>
      <c r="C142" s="52" t="s">
        <v>43</v>
      </c>
      <c r="D142" s="52">
        <v>2E-3</v>
      </c>
      <c r="E142" s="54">
        <v>130.74468020291167</v>
      </c>
      <c r="F142" s="54">
        <f>D142*E142</f>
        <v>0.26148936040582332</v>
      </c>
      <c r="G142" s="5"/>
    </row>
    <row r="143" spans="1:7" ht="6.95" customHeight="1" x14ac:dyDescent="0.2">
      <c r="A143" s="52"/>
      <c r="B143" s="53"/>
      <c r="C143" s="52"/>
      <c r="D143" s="52"/>
      <c r="E143" s="54"/>
      <c r="F143" s="54"/>
      <c r="G143" s="5"/>
    </row>
    <row r="144" spans="1:7" ht="6.95" customHeight="1" x14ac:dyDescent="0.2">
      <c r="A144" s="52"/>
      <c r="B144" s="53"/>
      <c r="C144" s="52"/>
      <c r="D144" s="52"/>
      <c r="E144" s="54"/>
      <c r="F144" s="54"/>
      <c r="G144" s="5"/>
    </row>
    <row r="145" spans="1:7" ht="6.95" customHeight="1" x14ac:dyDescent="0.2">
      <c r="A145" s="52"/>
      <c r="B145" s="53"/>
      <c r="C145" s="52"/>
      <c r="D145" s="52"/>
      <c r="E145" s="54"/>
      <c r="F145" s="54"/>
      <c r="G145" s="5"/>
    </row>
    <row r="146" spans="1:7" ht="6.95" customHeight="1" x14ac:dyDescent="0.2">
      <c r="A146" s="52">
        <v>8</v>
      </c>
      <c r="B146" s="53" t="s">
        <v>51</v>
      </c>
      <c r="C146" s="52" t="s">
        <v>13</v>
      </c>
      <c r="D146" s="52">
        <v>52</v>
      </c>
      <c r="E146" s="54">
        <v>2.8889282080939833</v>
      </c>
      <c r="F146" s="54">
        <f>D146*E146</f>
        <v>150.22426682088712</v>
      </c>
      <c r="G146" s="5"/>
    </row>
    <row r="147" spans="1:7" ht="6.95" customHeight="1" x14ac:dyDescent="0.2">
      <c r="A147" s="52"/>
      <c r="B147" s="53"/>
      <c r="C147" s="52"/>
      <c r="D147" s="52"/>
      <c r="E147" s="54"/>
      <c r="F147" s="54"/>
      <c r="G147" s="5"/>
    </row>
    <row r="148" spans="1:7" ht="6.95" customHeight="1" x14ac:dyDescent="0.2">
      <c r="A148" s="52"/>
      <c r="B148" s="53"/>
      <c r="C148" s="52"/>
      <c r="D148" s="52"/>
      <c r="E148" s="54"/>
      <c r="F148" s="54"/>
      <c r="G148" s="5"/>
    </row>
    <row r="149" spans="1:7" ht="6.95" customHeight="1" x14ac:dyDescent="0.2">
      <c r="A149" s="52"/>
      <c r="B149" s="53"/>
      <c r="C149" s="52"/>
      <c r="D149" s="52"/>
      <c r="E149" s="54"/>
      <c r="F149" s="54"/>
      <c r="G149" s="5"/>
    </row>
    <row r="150" spans="1:7" ht="6.95" customHeight="1" x14ac:dyDescent="0.2">
      <c r="A150" s="52">
        <v>9</v>
      </c>
      <c r="B150" s="53" t="s">
        <v>52</v>
      </c>
      <c r="C150" s="52" t="s">
        <v>40</v>
      </c>
      <c r="D150" s="62">
        <f>D154+D158</f>
        <v>0.10300000000000001</v>
      </c>
      <c r="E150" s="54">
        <v>58.657409198724679</v>
      </c>
      <c r="F150" s="54">
        <f>D150*E150</f>
        <v>6.0417131474686423</v>
      </c>
      <c r="G150" s="5"/>
    </row>
    <row r="151" spans="1:7" ht="6.95" customHeight="1" x14ac:dyDescent="0.2">
      <c r="A151" s="52"/>
      <c r="B151" s="53"/>
      <c r="C151" s="52"/>
      <c r="D151" s="62"/>
      <c r="E151" s="54"/>
      <c r="F151" s="54"/>
      <c r="G151" s="5"/>
    </row>
    <row r="152" spans="1:7" ht="6.95" customHeight="1" x14ac:dyDescent="0.2">
      <c r="A152" s="52"/>
      <c r="B152" s="53"/>
      <c r="C152" s="52"/>
      <c r="D152" s="62"/>
      <c r="E152" s="54"/>
      <c r="F152" s="54"/>
      <c r="G152" s="5"/>
    </row>
    <row r="153" spans="1:7" ht="6.95" customHeight="1" x14ac:dyDescent="0.2">
      <c r="A153" s="52"/>
      <c r="B153" s="53"/>
      <c r="C153" s="52"/>
      <c r="D153" s="62"/>
      <c r="E153" s="54"/>
      <c r="F153" s="54"/>
      <c r="G153" s="5"/>
    </row>
    <row r="154" spans="1:7" ht="6.95" customHeight="1" x14ac:dyDescent="0.2">
      <c r="A154" s="52">
        <v>10</v>
      </c>
      <c r="B154" s="53" t="s">
        <v>53</v>
      </c>
      <c r="C154" s="52" t="s">
        <v>40</v>
      </c>
      <c r="D154" s="52">
        <f>85/1000</f>
        <v>8.5000000000000006E-2</v>
      </c>
      <c r="E154" s="54">
        <v>411.73552034785297</v>
      </c>
      <c r="F154" s="54">
        <f>D154*E154</f>
        <v>34.997519229567501</v>
      </c>
      <c r="G154" s="5"/>
    </row>
    <row r="155" spans="1:7" ht="6.95" customHeight="1" x14ac:dyDescent="0.2">
      <c r="A155" s="52"/>
      <c r="B155" s="53"/>
      <c r="C155" s="52"/>
      <c r="D155" s="52"/>
      <c r="E155" s="54"/>
      <c r="F155" s="54"/>
      <c r="G155" s="5"/>
    </row>
    <row r="156" spans="1:7" ht="6.95" customHeight="1" x14ac:dyDescent="0.2">
      <c r="A156" s="52"/>
      <c r="B156" s="53"/>
      <c r="C156" s="52"/>
      <c r="D156" s="52"/>
      <c r="E156" s="54"/>
      <c r="F156" s="54"/>
      <c r="G156" s="5"/>
    </row>
    <row r="157" spans="1:7" ht="6.95" customHeight="1" x14ac:dyDescent="0.2">
      <c r="A157" s="52"/>
      <c r="B157" s="53"/>
      <c r="C157" s="52"/>
      <c r="D157" s="52"/>
      <c r="E157" s="54"/>
      <c r="F157" s="54"/>
      <c r="G157" s="5"/>
    </row>
    <row r="158" spans="1:7" ht="6.95" customHeight="1" x14ac:dyDescent="0.2">
      <c r="A158" s="52">
        <v>11</v>
      </c>
      <c r="B158" s="53" t="s">
        <v>54</v>
      </c>
      <c r="C158" s="52" t="s">
        <v>40</v>
      </c>
      <c r="D158" s="61">
        <f>18/1000</f>
        <v>1.7999999999999999E-2</v>
      </c>
      <c r="E158" s="54">
        <v>409.10128778164875</v>
      </c>
      <c r="F158" s="54">
        <f>D158*E158</f>
        <v>7.3638231800696765</v>
      </c>
      <c r="G158" s="5"/>
    </row>
    <row r="159" spans="1:7" ht="6.95" customHeight="1" x14ac:dyDescent="0.2">
      <c r="A159" s="52"/>
      <c r="B159" s="53"/>
      <c r="C159" s="52"/>
      <c r="D159" s="61"/>
      <c r="E159" s="54"/>
      <c r="F159" s="54"/>
      <c r="G159" s="5"/>
    </row>
    <row r="160" spans="1:7" ht="6.95" customHeight="1" x14ac:dyDescent="0.2">
      <c r="A160" s="52"/>
      <c r="B160" s="53"/>
      <c r="C160" s="52"/>
      <c r="D160" s="61"/>
      <c r="E160" s="54"/>
      <c r="F160" s="54"/>
      <c r="G160" s="5"/>
    </row>
    <row r="161" spans="1:7" ht="6.95" customHeight="1" x14ac:dyDescent="0.2">
      <c r="A161" s="52"/>
      <c r="B161" s="53"/>
      <c r="C161" s="52"/>
      <c r="D161" s="61"/>
      <c r="E161" s="54"/>
      <c r="F161" s="54"/>
      <c r="G161" s="5"/>
    </row>
    <row r="162" spans="1:7" ht="6.95" customHeight="1" x14ac:dyDescent="0.2">
      <c r="A162" s="52">
        <v>12</v>
      </c>
      <c r="B162" s="53" t="s">
        <v>47</v>
      </c>
      <c r="C162" s="52" t="s">
        <v>21</v>
      </c>
      <c r="D162" s="52">
        <v>0.7</v>
      </c>
      <c r="E162" s="54">
        <v>42.343810411531216</v>
      </c>
      <c r="F162" s="54">
        <f>D162*E162</f>
        <v>29.64066728807185</v>
      </c>
      <c r="G162" s="5"/>
    </row>
    <row r="163" spans="1:7" ht="6.95" customHeight="1" x14ac:dyDescent="0.2">
      <c r="A163" s="52"/>
      <c r="B163" s="53"/>
      <c r="C163" s="52"/>
      <c r="D163" s="52"/>
      <c r="E163" s="54"/>
      <c r="F163" s="54"/>
      <c r="G163" s="5"/>
    </row>
    <row r="164" spans="1:7" ht="6.95" customHeight="1" x14ac:dyDescent="0.2">
      <c r="A164" s="52"/>
      <c r="B164" s="53"/>
      <c r="C164" s="52"/>
      <c r="D164" s="52"/>
      <c r="E164" s="54"/>
      <c r="F164" s="54"/>
      <c r="G164" s="5"/>
    </row>
    <row r="165" spans="1:7" ht="6.95" customHeight="1" x14ac:dyDescent="0.2">
      <c r="A165" s="52"/>
      <c r="B165" s="53"/>
      <c r="C165" s="52"/>
      <c r="D165" s="52"/>
      <c r="E165" s="54"/>
      <c r="F165" s="54"/>
      <c r="G165" s="5"/>
    </row>
    <row r="166" spans="1:7" ht="6.95" customHeight="1" x14ac:dyDescent="0.2">
      <c r="A166" s="52">
        <v>13</v>
      </c>
      <c r="B166" s="53" t="s">
        <v>55</v>
      </c>
      <c r="C166" s="54" t="s">
        <v>49</v>
      </c>
      <c r="D166" s="52">
        <v>22</v>
      </c>
      <c r="E166" s="54">
        <v>0.2582512676378621</v>
      </c>
      <c r="F166" s="54">
        <f>D166*E166</f>
        <v>5.6815278880329663</v>
      </c>
      <c r="G166" s="5"/>
    </row>
    <row r="167" spans="1:7" ht="6.95" customHeight="1" x14ac:dyDescent="0.2">
      <c r="A167" s="52"/>
      <c r="B167" s="53"/>
      <c r="C167" s="54"/>
      <c r="D167" s="52"/>
      <c r="E167" s="54"/>
      <c r="F167" s="54"/>
      <c r="G167" s="5"/>
    </row>
    <row r="168" spans="1:7" ht="6.95" customHeight="1" x14ac:dyDescent="0.2">
      <c r="A168" s="52"/>
      <c r="B168" s="53"/>
      <c r="C168" s="54"/>
      <c r="D168" s="52"/>
      <c r="E168" s="54"/>
      <c r="F168" s="54"/>
      <c r="G168" s="5"/>
    </row>
    <row r="169" spans="1:7" ht="6.95" customHeight="1" x14ac:dyDescent="0.2">
      <c r="A169" s="52"/>
      <c r="B169" s="53"/>
      <c r="C169" s="54"/>
      <c r="D169" s="52"/>
      <c r="E169" s="54"/>
      <c r="F169" s="54"/>
      <c r="G169" s="5"/>
    </row>
    <row r="170" spans="1:7" ht="6.95" customHeight="1" x14ac:dyDescent="0.2">
      <c r="A170" s="52">
        <v>14</v>
      </c>
      <c r="B170" s="53" t="s">
        <v>56</v>
      </c>
      <c r="C170" s="54" t="s">
        <v>49</v>
      </c>
      <c r="D170" s="52">
        <v>28</v>
      </c>
      <c r="E170" s="54">
        <v>0.76355423206359041</v>
      </c>
      <c r="F170" s="54">
        <f>D170*E170</f>
        <v>21.379518497780531</v>
      </c>
      <c r="G170" s="5"/>
    </row>
    <row r="171" spans="1:7" ht="6.95" customHeight="1" x14ac:dyDescent="0.2">
      <c r="A171" s="52"/>
      <c r="B171" s="53"/>
      <c r="C171" s="54"/>
      <c r="D171" s="52"/>
      <c r="E171" s="54"/>
      <c r="F171" s="54"/>
      <c r="G171" s="5"/>
    </row>
    <row r="172" spans="1:7" ht="6.95" customHeight="1" x14ac:dyDescent="0.2">
      <c r="A172" s="52"/>
      <c r="B172" s="53"/>
      <c r="C172" s="54"/>
      <c r="D172" s="52"/>
      <c r="E172" s="54"/>
      <c r="F172" s="54"/>
      <c r="G172" s="5"/>
    </row>
    <row r="173" spans="1:7" ht="6.95" customHeight="1" x14ac:dyDescent="0.2">
      <c r="A173" s="52"/>
      <c r="B173" s="53"/>
      <c r="C173" s="54"/>
      <c r="D173" s="52"/>
      <c r="E173" s="54"/>
      <c r="F173" s="54"/>
      <c r="G173" s="5"/>
    </row>
    <row r="174" spans="1:7" ht="6.95" customHeight="1" x14ac:dyDescent="0.2">
      <c r="A174" s="52">
        <v>15</v>
      </c>
      <c r="B174" s="53" t="s">
        <v>50</v>
      </c>
      <c r="C174" s="52" t="s">
        <v>43</v>
      </c>
      <c r="D174" s="52">
        <v>5.0000000000000001E-4</v>
      </c>
      <c r="E174" s="54">
        <v>130.74468020291167</v>
      </c>
      <c r="F174" s="54">
        <f>D174*E174</f>
        <v>6.5372340101455831E-2</v>
      </c>
      <c r="G174" s="5"/>
    </row>
    <row r="175" spans="1:7" ht="6.95" customHeight="1" x14ac:dyDescent="0.2">
      <c r="A175" s="52"/>
      <c r="B175" s="53"/>
      <c r="C175" s="52"/>
      <c r="D175" s="52"/>
      <c r="E175" s="54"/>
      <c r="F175" s="54"/>
      <c r="G175" s="5"/>
    </row>
    <row r="176" spans="1:7" ht="6.95" customHeight="1" x14ac:dyDescent="0.2">
      <c r="A176" s="52"/>
      <c r="B176" s="53"/>
      <c r="C176" s="52"/>
      <c r="D176" s="52"/>
      <c r="E176" s="54"/>
      <c r="F176" s="54"/>
      <c r="G176" s="5"/>
    </row>
    <row r="177" spans="1:7" ht="6.95" customHeight="1" x14ac:dyDescent="0.2">
      <c r="A177" s="52"/>
      <c r="B177" s="53"/>
      <c r="C177" s="52"/>
      <c r="D177" s="52"/>
      <c r="E177" s="54"/>
      <c r="F177" s="54"/>
      <c r="G177" s="5"/>
    </row>
    <row r="178" spans="1:7" ht="6.95" customHeight="1" x14ac:dyDescent="0.2">
      <c r="A178" s="52">
        <v>16</v>
      </c>
      <c r="B178" s="53" t="s">
        <v>57</v>
      </c>
      <c r="C178" s="53" t="s">
        <v>13</v>
      </c>
      <c r="D178" s="56">
        <v>1.5</v>
      </c>
      <c r="E178" s="54">
        <v>0.15695526710253865</v>
      </c>
      <c r="F178" s="54">
        <f>D178*E178</f>
        <v>0.23543290065380798</v>
      </c>
      <c r="G178" s="5"/>
    </row>
    <row r="179" spans="1:7" ht="6.95" customHeight="1" x14ac:dyDescent="0.2">
      <c r="A179" s="52"/>
      <c r="B179" s="53"/>
      <c r="C179" s="52"/>
      <c r="D179" s="56"/>
      <c r="E179" s="54"/>
      <c r="F179" s="54"/>
      <c r="G179" s="5"/>
    </row>
    <row r="180" spans="1:7" ht="6.95" customHeight="1" x14ac:dyDescent="0.2">
      <c r="A180" s="52"/>
      <c r="B180" s="53"/>
      <c r="C180" s="52"/>
      <c r="D180" s="56"/>
      <c r="E180" s="54"/>
      <c r="F180" s="54"/>
      <c r="G180" s="5"/>
    </row>
    <row r="181" spans="1:7" ht="6.95" customHeight="1" x14ac:dyDescent="0.2">
      <c r="A181" s="52"/>
      <c r="B181" s="53"/>
      <c r="C181" s="52"/>
      <c r="D181" s="56"/>
      <c r="E181" s="54"/>
      <c r="F181" s="54"/>
      <c r="G181" s="5"/>
    </row>
    <row r="182" spans="1:7" ht="6.95" customHeight="1" x14ac:dyDescent="0.2">
      <c r="A182" s="52">
        <v>17</v>
      </c>
      <c r="B182" s="53" t="s">
        <v>58</v>
      </c>
      <c r="C182" s="52" t="s">
        <v>43</v>
      </c>
      <c r="D182" s="52">
        <v>0.1</v>
      </c>
      <c r="E182" s="54">
        <v>76.939570613913091</v>
      </c>
      <c r="F182" s="54">
        <f>D182*E182</f>
        <v>7.6939570613913091</v>
      </c>
      <c r="G182" s="5"/>
    </row>
    <row r="183" spans="1:7" ht="6.95" customHeight="1" x14ac:dyDescent="0.2">
      <c r="A183" s="52"/>
      <c r="B183" s="53"/>
      <c r="C183" s="52"/>
      <c r="D183" s="52"/>
      <c r="E183" s="54"/>
      <c r="F183" s="54"/>
      <c r="G183" s="5"/>
    </row>
    <row r="184" spans="1:7" ht="6.95" customHeight="1" x14ac:dyDescent="0.2">
      <c r="A184" s="52"/>
      <c r="B184" s="53"/>
      <c r="C184" s="52"/>
      <c r="D184" s="52"/>
      <c r="E184" s="54"/>
      <c r="F184" s="54"/>
      <c r="G184" s="5"/>
    </row>
    <row r="185" spans="1:7" ht="6.95" customHeight="1" x14ac:dyDescent="0.2">
      <c r="A185" s="52"/>
      <c r="B185" s="53"/>
      <c r="C185" s="52"/>
      <c r="D185" s="52"/>
      <c r="E185" s="54"/>
      <c r="F185" s="54"/>
      <c r="G185" s="5"/>
    </row>
    <row r="186" spans="1:7" ht="6.95" customHeight="1" x14ac:dyDescent="0.2">
      <c r="A186" s="52">
        <v>18</v>
      </c>
      <c r="B186" s="53" t="s">
        <v>53</v>
      </c>
      <c r="C186" s="52" t="s">
        <v>40</v>
      </c>
      <c r="D186" s="61">
        <v>8.9999999999999993E-3</v>
      </c>
      <c r="E186" s="54">
        <v>411.73552034785297</v>
      </c>
      <c r="F186" s="54">
        <f>D186*E186</f>
        <v>3.7056196831306765</v>
      </c>
      <c r="G186" s="5"/>
    </row>
    <row r="187" spans="1:7" ht="6.95" customHeight="1" x14ac:dyDescent="0.2">
      <c r="A187" s="52"/>
      <c r="B187" s="53"/>
      <c r="C187" s="52"/>
      <c r="D187" s="61"/>
      <c r="E187" s="54"/>
      <c r="F187" s="54"/>
      <c r="G187" s="5"/>
    </row>
    <row r="188" spans="1:7" ht="6.95" customHeight="1" x14ac:dyDescent="0.2">
      <c r="A188" s="52"/>
      <c r="B188" s="53"/>
      <c r="C188" s="52"/>
      <c r="D188" s="61"/>
      <c r="E188" s="54"/>
      <c r="F188" s="54"/>
      <c r="G188" s="5"/>
    </row>
    <row r="189" spans="1:7" ht="6.95" customHeight="1" x14ac:dyDescent="0.2">
      <c r="A189" s="52"/>
      <c r="B189" s="53"/>
      <c r="C189" s="52"/>
      <c r="D189" s="61"/>
      <c r="E189" s="54"/>
      <c r="F189" s="54"/>
      <c r="G189" s="5"/>
    </row>
    <row r="190" spans="1:7" ht="6.95" customHeight="1" x14ac:dyDescent="0.2">
      <c r="A190" s="52">
        <v>19</v>
      </c>
      <c r="B190" s="53" t="s">
        <v>54</v>
      </c>
      <c r="C190" s="52" t="s">
        <v>40</v>
      </c>
      <c r="D190" s="62">
        <v>1.8E-3</v>
      </c>
      <c r="E190" s="54">
        <v>409.10128778164875</v>
      </c>
      <c r="F190" s="54">
        <f>D190*E190</f>
        <v>0.73638231800696774</v>
      </c>
      <c r="G190" s="5"/>
    </row>
    <row r="191" spans="1:7" ht="6.95" customHeight="1" x14ac:dyDescent="0.2">
      <c r="A191" s="52"/>
      <c r="B191" s="53"/>
      <c r="C191" s="52"/>
      <c r="D191" s="62"/>
      <c r="E191" s="54"/>
      <c r="F191" s="54"/>
      <c r="G191" s="5"/>
    </row>
    <row r="192" spans="1:7" ht="6.95" customHeight="1" x14ac:dyDescent="0.2">
      <c r="A192" s="52"/>
      <c r="B192" s="53"/>
      <c r="C192" s="52"/>
      <c r="D192" s="62"/>
      <c r="E192" s="54"/>
      <c r="F192" s="54"/>
      <c r="G192" s="5"/>
    </row>
    <row r="193" spans="1:7" ht="6.95" customHeight="1" x14ac:dyDescent="0.2">
      <c r="A193" s="52"/>
      <c r="B193" s="53"/>
      <c r="C193" s="52"/>
      <c r="D193" s="62"/>
      <c r="E193" s="54"/>
      <c r="F193" s="54"/>
      <c r="G193" s="5"/>
    </row>
    <row r="194" spans="1:7" ht="20.100000000000001" customHeight="1" x14ac:dyDescent="0.2">
      <c r="A194" s="35"/>
      <c r="B194" s="36" t="s">
        <v>7</v>
      </c>
      <c r="C194" s="37"/>
      <c r="D194" s="37"/>
      <c r="E194" s="38"/>
      <c r="F194" s="32">
        <f>SUM(F118:F193)</f>
        <v>567.99946349480808</v>
      </c>
      <c r="G194" s="5"/>
    </row>
    <row r="195" spans="1:7" ht="20.100000000000001" customHeight="1" x14ac:dyDescent="0.2">
      <c r="A195" s="35"/>
      <c r="B195" s="36" t="s">
        <v>388</v>
      </c>
      <c r="C195" s="37"/>
      <c r="D195" s="37"/>
      <c r="E195" s="38"/>
      <c r="F195" s="39">
        <f>F194/F1710</f>
        <v>9.8630650852961615E-3</v>
      </c>
      <c r="G195" s="5"/>
    </row>
    <row r="196" spans="1:7" ht="6.95" customHeight="1" x14ac:dyDescent="0.2">
      <c r="A196" s="52"/>
      <c r="B196" s="55" t="s">
        <v>59</v>
      </c>
      <c r="C196" s="52"/>
      <c r="D196" s="52"/>
      <c r="E196" s="54">
        <v>0</v>
      </c>
      <c r="F196" s="54">
        <f>D196*E196</f>
        <v>0</v>
      </c>
      <c r="G196" s="5"/>
    </row>
    <row r="197" spans="1:7" ht="6.95" customHeight="1" x14ac:dyDescent="0.2">
      <c r="A197" s="52"/>
      <c r="B197" s="55"/>
      <c r="C197" s="52"/>
      <c r="D197" s="52"/>
      <c r="E197" s="54"/>
      <c r="F197" s="54"/>
      <c r="G197" s="5"/>
    </row>
    <row r="198" spans="1:7" ht="6.95" customHeight="1" x14ac:dyDescent="0.2">
      <c r="A198" s="52"/>
      <c r="B198" s="55"/>
      <c r="C198" s="52"/>
      <c r="D198" s="52"/>
      <c r="E198" s="54"/>
      <c r="F198" s="54"/>
      <c r="G198" s="5"/>
    </row>
    <row r="199" spans="1:7" ht="6.95" customHeight="1" x14ac:dyDescent="0.2">
      <c r="A199" s="52"/>
      <c r="B199" s="55"/>
      <c r="C199" s="52"/>
      <c r="D199" s="52"/>
      <c r="E199" s="54"/>
      <c r="F199" s="54"/>
      <c r="G199" s="5"/>
    </row>
    <row r="200" spans="1:7" ht="6.95" customHeight="1" x14ac:dyDescent="0.2">
      <c r="A200" s="52">
        <v>1</v>
      </c>
      <c r="B200" s="53" t="s">
        <v>60</v>
      </c>
      <c r="C200" s="52" t="s">
        <v>43</v>
      </c>
      <c r="D200" s="56">
        <f>14.5+2.7</f>
        <v>17.2</v>
      </c>
      <c r="E200" s="54">
        <v>19.653215418549102</v>
      </c>
      <c r="F200" s="54">
        <f>D200*E200</f>
        <v>338.03530519904456</v>
      </c>
      <c r="G200" s="5"/>
    </row>
    <row r="201" spans="1:7" ht="6.95" customHeight="1" x14ac:dyDescent="0.2">
      <c r="A201" s="52"/>
      <c r="B201" s="53"/>
      <c r="C201" s="52"/>
      <c r="D201" s="56"/>
      <c r="E201" s="54"/>
      <c r="F201" s="54"/>
      <c r="G201" s="5"/>
    </row>
    <row r="202" spans="1:7" ht="6.95" customHeight="1" x14ac:dyDescent="0.2">
      <c r="A202" s="52"/>
      <c r="B202" s="53"/>
      <c r="C202" s="52"/>
      <c r="D202" s="56"/>
      <c r="E202" s="54"/>
      <c r="F202" s="54"/>
      <c r="G202" s="5"/>
    </row>
    <row r="203" spans="1:7" ht="6.95" customHeight="1" x14ac:dyDescent="0.2">
      <c r="A203" s="52"/>
      <c r="B203" s="53"/>
      <c r="C203" s="52"/>
      <c r="D203" s="56"/>
      <c r="E203" s="54"/>
      <c r="F203" s="54"/>
      <c r="G203" s="5"/>
    </row>
    <row r="204" spans="1:7" ht="6.95" customHeight="1" x14ac:dyDescent="0.2">
      <c r="A204" s="52">
        <v>2</v>
      </c>
      <c r="B204" s="53" t="s">
        <v>52</v>
      </c>
      <c r="C204" s="52" t="s">
        <v>40</v>
      </c>
      <c r="D204" s="61">
        <f>D208+D212</f>
        <v>0.43930000000000002</v>
      </c>
      <c r="E204" s="54">
        <v>58.657409198724679</v>
      </c>
      <c r="F204" s="54">
        <f>D204*E204</f>
        <v>25.768199860999754</v>
      </c>
      <c r="G204" s="5"/>
    </row>
    <row r="205" spans="1:7" ht="6.95" customHeight="1" x14ac:dyDescent="0.2">
      <c r="A205" s="52"/>
      <c r="B205" s="53"/>
      <c r="C205" s="52"/>
      <c r="D205" s="61"/>
      <c r="E205" s="54"/>
      <c r="F205" s="54"/>
      <c r="G205" s="5"/>
    </row>
    <row r="206" spans="1:7" ht="6.95" customHeight="1" x14ac:dyDescent="0.2">
      <c r="A206" s="52"/>
      <c r="B206" s="53"/>
      <c r="C206" s="52"/>
      <c r="D206" s="61"/>
      <c r="E206" s="54"/>
      <c r="F206" s="54"/>
      <c r="G206" s="5"/>
    </row>
    <row r="207" spans="1:7" ht="6.95" customHeight="1" x14ac:dyDescent="0.2">
      <c r="A207" s="52"/>
      <c r="B207" s="53"/>
      <c r="C207" s="52"/>
      <c r="D207" s="61"/>
      <c r="E207" s="54"/>
      <c r="F207" s="54"/>
      <c r="G207" s="5"/>
    </row>
    <row r="208" spans="1:7" ht="6.95" customHeight="1" x14ac:dyDescent="0.2">
      <c r="A208" s="52">
        <v>3</v>
      </c>
      <c r="B208" s="53" t="s">
        <v>53</v>
      </c>
      <c r="C208" s="52" t="s">
        <v>40</v>
      </c>
      <c r="D208" s="61">
        <f>380/1000</f>
        <v>0.38</v>
      </c>
      <c r="E208" s="54">
        <v>411.73552034785297</v>
      </c>
      <c r="F208" s="54">
        <f>D208*E208</f>
        <v>156.45949773218413</v>
      </c>
      <c r="G208" s="5"/>
    </row>
    <row r="209" spans="1:7" ht="6.95" customHeight="1" x14ac:dyDescent="0.2">
      <c r="A209" s="52"/>
      <c r="B209" s="53"/>
      <c r="C209" s="52"/>
      <c r="D209" s="61"/>
      <c r="E209" s="54"/>
      <c r="F209" s="54"/>
      <c r="G209" s="5"/>
    </row>
    <row r="210" spans="1:7" ht="6.95" customHeight="1" x14ac:dyDescent="0.2">
      <c r="A210" s="52"/>
      <c r="B210" s="53"/>
      <c r="C210" s="52"/>
      <c r="D210" s="61"/>
      <c r="E210" s="54"/>
      <c r="F210" s="54"/>
      <c r="G210" s="5"/>
    </row>
    <row r="211" spans="1:7" ht="6.95" customHeight="1" x14ac:dyDescent="0.2">
      <c r="A211" s="52"/>
      <c r="B211" s="53"/>
      <c r="C211" s="52"/>
      <c r="D211" s="61"/>
      <c r="E211" s="54"/>
      <c r="F211" s="54"/>
      <c r="G211" s="5"/>
    </row>
    <row r="212" spans="1:7" ht="6.95" customHeight="1" x14ac:dyDescent="0.2">
      <c r="A212" s="52">
        <v>4</v>
      </c>
      <c r="B212" s="53" t="s">
        <v>46</v>
      </c>
      <c r="C212" s="52" t="s">
        <v>40</v>
      </c>
      <c r="D212" s="54">
        <f>59.3/1000</f>
        <v>5.9299999999999999E-2</v>
      </c>
      <c r="E212" s="54">
        <v>409.10128778164875</v>
      </c>
      <c r="F212" s="54">
        <f>D212*E212</f>
        <v>24.25970636545177</v>
      </c>
      <c r="G212" s="5"/>
    </row>
    <row r="213" spans="1:7" ht="6.95" customHeight="1" x14ac:dyDescent="0.2">
      <c r="A213" s="52"/>
      <c r="B213" s="53"/>
      <c r="C213" s="52"/>
      <c r="D213" s="54"/>
      <c r="E213" s="54"/>
      <c r="F213" s="54"/>
      <c r="G213" s="5"/>
    </row>
    <row r="214" spans="1:7" ht="6.95" customHeight="1" x14ac:dyDescent="0.2">
      <c r="A214" s="52"/>
      <c r="B214" s="53"/>
      <c r="C214" s="52"/>
      <c r="D214" s="54"/>
      <c r="E214" s="54"/>
      <c r="F214" s="54"/>
      <c r="G214" s="5"/>
    </row>
    <row r="215" spans="1:7" ht="6.95" customHeight="1" x14ac:dyDescent="0.2">
      <c r="A215" s="52"/>
      <c r="B215" s="53"/>
      <c r="C215" s="52"/>
      <c r="D215" s="54"/>
      <c r="E215" s="54"/>
      <c r="F215" s="54"/>
      <c r="G215" s="5"/>
    </row>
    <row r="216" spans="1:7" ht="6.95" customHeight="1" x14ac:dyDescent="0.2">
      <c r="A216" s="52">
        <v>5</v>
      </c>
      <c r="B216" s="53" t="s">
        <v>47</v>
      </c>
      <c r="C216" s="52" t="s">
        <v>21</v>
      </c>
      <c r="D216" s="52">
        <f>4.04</f>
        <v>4.04</v>
      </c>
      <c r="E216" s="54">
        <v>42.343810411531216</v>
      </c>
      <c r="F216" s="54">
        <f>D216*E216</f>
        <v>171.06899406258611</v>
      </c>
      <c r="G216" s="5"/>
    </row>
    <row r="217" spans="1:7" ht="6.95" customHeight="1" x14ac:dyDescent="0.2">
      <c r="A217" s="52"/>
      <c r="B217" s="53"/>
      <c r="C217" s="52"/>
      <c r="D217" s="52"/>
      <c r="E217" s="54"/>
      <c r="F217" s="54"/>
      <c r="G217" s="5"/>
    </row>
    <row r="218" spans="1:7" ht="6.95" customHeight="1" x14ac:dyDescent="0.2">
      <c r="A218" s="52"/>
      <c r="B218" s="53"/>
      <c r="C218" s="52"/>
      <c r="D218" s="52"/>
      <c r="E218" s="54"/>
      <c r="F218" s="54"/>
      <c r="G218" s="5"/>
    </row>
    <row r="219" spans="1:7" ht="6.95" customHeight="1" x14ac:dyDescent="0.2">
      <c r="A219" s="52"/>
      <c r="B219" s="53"/>
      <c r="C219" s="52"/>
      <c r="D219" s="52"/>
      <c r="E219" s="54"/>
      <c r="F219" s="54"/>
      <c r="G219" s="5"/>
    </row>
    <row r="220" spans="1:7" ht="6.95" customHeight="1" x14ac:dyDescent="0.2">
      <c r="A220" s="52">
        <v>6</v>
      </c>
      <c r="B220" s="53" t="s">
        <v>55</v>
      </c>
      <c r="C220" s="54" t="s">
        <v>49</v>
      </c>
      <c r="D220" s="52">
        <v>95</v>
      </c>
      <c r="E220" s="54">
        <v>0.2582512676378621</v>
      </c>
      <c r="F220" s="54">
        <f>D220*E220</f>
        <v>24.533870425596898</v>
      </c>
      <c r="G220" s="5"/>
    </row>
    <row r="221" spans="1:7" ht="6.95" customHeight="1" x14ac:dyDescent="0.2">
      <c r="A221" s="52"/>
      <c r="B221" s="53"/>
      <c r="C221" s="54"/>
      <c r="D221" s="52"/>
      <c r="E221" s="54"/>
      <c r="F221" s="54"/>
      <c r="G221" s="5"/>
    </row>
    <row r="222" spans="1:7" ht="6.95" customHeight="1" x14ac:dyDescent="0.2">
      <c r="A222" s="52"/>
      <c r="B222" s="53"/>
      <c r="C222" s="54"/>
      <c r="D222" s="52"/>
      <c r="E222" s="54"/>
      <c r="F222" s="54"/>
      <c r="G222" s="5"/>
    </row>
    <row r="223" spans="1:7" ht="6.95" customHeight="1" x14ac:dyDescent="0.2">
      <c r="A223" s="52"/>
      <c r="B223" s="53"/>
      <c r="C223" s="54"/>
      <c r="D223" s="52"/>
      <c r="E223" s="54"/>
      <c r="F223" s="54"/>
      <c r="G223" s="5"/>
    </row>
    <row r="224" spans="1:7" ht="6.95" customHeight="1" x14ac:dyDescent="0.2">
      <c r="A224" s="52">
        <v>7</v>
      </c>
      <c r="B224" s="53" t="s">
        <v>50</v>
      </c>
      <c r="C224" s="52" t="s">
        <v>43</v>
      </c>
      <c r="D224" s="52">
        <f>0.001</f>
        <v>1E-3</v>
      </c>
      <c r="E224" s="54">
        <v>130.74468020291167</v>
      </c>
      <c r="F224" s="54">
        <f>D224*E224</f>
        <v>0.13074468020291166</v>
      </c>
      <c r="G224" s="5"/>
    </row>
    <row r="225" spans="1:7" ht="6.95" customHeight="1" x14ac:dyDescent="0.2">
      <c r="A225" s="52"/>
      <c r="B225" s="53"/>
      <c r="C225" s="52"/>
      <c r="D225" s="52"/>
      <c r="E225" s="54"/>
      <c r="F225" s="54"/>
      <c r="G225" s="5"/>
    </row>
    <row r="226" spans="1:7" ht="6.95" customHeight="1" x14ac:dyDescent="0.2">
      <c r="A226" s="52"/>
      <c r="B226" s="53"/>
      <c r="C226" s="52"/>
      <c r="D226" s="52"/>
      <c r="E226" s="54"/>
      <c r="F226" s="54"/>
      <c r="G226" s="5"/>
    </row>
    <row r="227" spans="1:7" ht="6.95" customHeight="1" x14ac:dyDescent="0.2">
      <c r="A227" s="52"/>
      <c r="B227" s="53"/>
      <c r="C227" s="52"/>
      <c r="D227" s="52"/>
      <c r="E227" s="54"/>
      <c r="F227" s="54"/>
      <c r="G227" s="5"/>
    </row>
    <row r="228" spans="1:7" ht="20.100000000000001" customHeight="1" x14ac:dyDescent="0.2">
      <c r="A228" s="35"/>
      <c r="B228" s="36" t="s">
        <v>7</v>
      </c>
      <c r="C228" s="37"/>
      <c r="D228" s="37"/>
      <c r="E228" s="38"/>
      <c r="F228" s="32">
        <f>SUM(F200:F227)</f>
        <v>740.25631832606609</v>
      </c>
      <c r="G228" s="5"/>
    </row>
    <row r="229" spans="1:7" ht="20.100000000000001" customHeight="1" x14ac:dyDescent="0.2">
      <c r="A229" s="35"/>
      <c r="B229" s="36" t="s">
        <v>388</v>
      </c>
      <c r="C229" s="37"/>
      <c r="D229" s="37"/>
      <c r="E229" s="38"/>
      <c r="F229" s="39">
        <f>F228/F1710</f>
        <v>1.2854230886995268E-2</v>
      </c>
      <c r="G229" s="5"/>
    </row>
    <row r="230" spans="1:7" ht="6.95" customHeight="1" x14ac:dyDescent="0.2">
      <c r="A230" s="52"/>
      <c r="B230" s="55" t="s">
        <v>61</v>
      </c>
      <c r="C230" s="52"/>
      <c r="D230" s="52"/>
      <c r="E230" s="54">
        <v>0</v>
      </c>
      <c r="F230" s="54">
        <f>D230*E230</f>
        <v>0</v>
      </c>
      <c r="G230" s="5"/>
    </row>
    <row r="231" spans="1:7" ht="6.95" customHeight="1" x14ac:dyDescent="0.2">
      <c r="A231" s="52"/>
      <c r="B231" s="55"/>
      <c r="C231" s="52"/>
      <c r="D231" s="52"/>
      <c r="E231" s="54"/>
      <c r="F231" s="54"/>
      <c r="G231" s="5"/>
    </row>
    <row r="232" spans="1:7" ht="6.95" customHeight="1" x14ac:dyDescent="0.2">
      <c r="A232" s="52"/>
      <c r="B232" s="55"/>
      <c r="C232" s="52"/>
      <c r="D232" s="52"/>
      <c r="E232" s="54"/>
      <c r="F232" s="54"/>
      <c r="G232" s="5"/>
    </row>
    <row r="233" spans="1:7" ht="6.95" customHeight="1" x14ac:dyDescent="0.2">
      <c r="A233" s="52"/>
      <c r="B233" s="55"/>
      <c r="C233" s="52"/>
      <c r="D233" s="52"/>
      <c r="E233" s="54"/>
      <c r="F233" s="54"/>
      <c r="G233" s="5"/>
    </row>
    <row r="234" spans="1:7" ht="6.95" customHeight="1" x14ac:dyDescent="0.2">
      <c r="A234" s="52">
        <v>1</v>
      </c>
      <c r="B234" s="53" t="s">
        <v>62</v>
      </c>
      <c r="C234" s="52" t="s">
        <v>43</v>
      </c>
      <c r="D234" s="56">
        <v>6.6</v>
      </c>
      <c r="E234" s="54">
        <v>19.653215418549102</v>
      </c>
      <c r="F234" s="54">
        <f>D234*E234</f>
        <v>129.71122176242406</v>
      </c>
      <c r="G234" s="5"/>
    </row>
    <row r="235" spans="1:7" ht="6.95" customHeight="1" x14ac:dyDescent="0.2">
      <c r="A235" s="52"/>
      <c r="B235" s="53"/>
      <c r="C235" s="52"/>
      <c r="D235" s="56"/>
      <c r="E235" s="54"/>
      <c r="F235" s="54"/>
      <c r="G235" s="5"/>
    </row>
    <row r="236" spans="1:7" ht="6.95" customHeight="1" x14ac:dyDescent="0.2">
      <c r="A236" s="52"/>
      <c r="B236" s="53"/>
      <c r="C236" s="52"/>
      <c r="D236" s="56"/>
      <c r="E236" s="54"/>
      <c r="F236" s="54"/>
      <c r="G236" s="5"/>
    </row>
    <row r="237" spans="1:7" ht="6.95" customHeight="1" x14ac:dyDescent="0.2">
      <c r="A237" s="52"/>
      <c r="B237" s="53"/>
      <c r="C237" s="52"/>
      <c r="D237" s="56"/>
      <c r="E237" s="54"/>
      <c r="F237" s="54"/>
      <c r="G237" s="5"/>
    </row>
    <row r="238" spans="1:7" ht="6.95" customHeight="1" x14ac:dyDescent="0.2">
      <c r="A238" s="52">
        <v>2</v>
      </c>
      <c r="B238" s="53" t="s">
        <v>44</v>
      </c>
      <c r="C238" s="52" t="s">
        <v>40</v>
      </c>
      <c r="D238" s="62">
        <f>D242+D246</f>
        <v>0.104</v>
      </c>
      <c r="E238" s="54">
        <v>58.657409198724679</v>
      </c>
      <c r="F238" s="54">
        <f>D238*E238</f>
        <v>6.1003705566673663</v>
      </c>
      <c r="G238" s="5"/>
    </row>
    <row r="239" spans="1:7" ht="6.95" customHeight="1" x14ac:dyDescent="0.2">
      <c r="A239" s="52"/>
      <c r="B239" s="53"/>
      <c r="C239" s="52"/>
      <c r="D239" s="62"/>
      <c r="E239" s="54"/>
      <c r="F239" s="54"/>
      <c r="G239" s="5"/>
    </row>
    <row r="240" spans="1:7" ht="6.95" customHeight="1" x14ac:dyDescent="0.2">
      <c r="A240" s="52"/>
      <c r="B240" s="53"/>
      <c r="C240" s="52"/>
      <c r="D240" s="62"/>
      <c r="E240" s="54"/>
      <c r="F240" s="54"/>
      <c r="G240" s="5"/>
    </row>
    <row r="241" spans="1:7" ht="6.95" customHeight="1" x14ac:dyDescent="0.2">
      <c r="A241" s="52"/>
      <c r="B241" s="53"/>
      <c r="C241" s="52"/>
      <c r="D241" s="62"/>
      <c r="E241" s="54"/>
      <c r="F241" s="54"/>
      <c r="G241" s="5"/>
    </row>
    <row r="242" spans="1:7" ht="6.95" customHeight="1" x14ac:dyDescent="0.2">
      <c r="A242" s="52">
        <v>3</v>
      </c>
      <c r="B242" s="53" t="s">
        <v>53</v>
      </c>
      <c r="C242" s="52" t="s">
        <v>40</v>
      </c>
      <c r="D242" s="62">
        <f>75/1000</f>
        <v>7.4999999999999997E-2</v>
      </c>
      <c r="E242" s="54">
        <v>411.73552034785297</v>
      </c>
      <c r="F242" s="54">
        <f>D242*E242</f>
        <v>30.88016402608897</v>
      </c>
      <c r="G242" s="5"/>
    </row>
    <row r="243" spans="1:7" ht="6.95" customHeight="1" x14ac:dyDescent="0.2">
      <c r="A243" s="52"/>
      <c r="B243" s="53"/>
      <c r="C243" s="52"/>
      <c r="D243" s="62"/>
      <c r="E243" s="54"/>
      <c r="F243" s="54"/>
      <c r="G243" s="5"/>
    </row>
    <row r="244" spans="1:7" ht="6.95" customHeight="1" x14ac:dyDescent="0.2">
      <c r="A244" s="52"/>
      <c r="B244" s="53"/>
      <c r="C244" s="52"/>
      <c r="D244" s="62"/>
      <c r="E244" s="54"/>
      <c r="F244" s="54"/>
      <c r="G244" s="5"/>
    </row>
    <row r="245" spans="1:7" ht="6.95" customHeight="1" x14ac:dyDescent="0.2">
      <c r="A245" s="52"/>
      <c r="B245" s="53"/>
      <c r="C245" s="52"/>
      <c r="D245" s="62"/>
      <c r="E245" s="54"/>
      <c r="F245" s="54"/>
      <c r="G245" s="5"/>
    </row>
    <row r="246" spans="1:7" ht="6.95" customHeight="1" x14ac:dyDescent="0.2">
      <c r="A246" s="52">
        <v>4</v>
      </c>
      <c r="B246" s="53" t="s">
        <v>46</v>
      </c>
      <c r="C246" s="52" t="s">
        <v>40</v>
      </c>
      <c r="D246" s="62">
        <v>2.9000000000000001E-2</v>
      </c>
      <c r="E246" s="54">
        <v>409.10128778164875</v>
      </c>
      <c r="F246" s="54">
        <f>D246*E246</f>
        <v>11.863937345667814</v>
      </c>
      <c r="G246" s="5"/>
    </row>
    <row r="247" spans="1:7" ht="6.95" customHeight="1" x14ac:dyDescent="0.2">
      <c r="A247" s="52"/>
      <c r="B247" s="53"/>
      <c r="C247" s="52"/>
      <c r="D247" s="62"/>
      <c r="E247" s="54"/>
      <c r="F247" s="54"/>
      <c r="G247" s="5"/>
    </row>
    <row r="248" spans="1:7" ht="6.95" customHeight="1" x14ac:dyDescent="0.2">
      <c r="A248" s="52"/>
      <c r="B248" s="53"/>
      <c r="C248" s="52"/>
      <c r="D248" s="62"/>
      <c r="E248" s="54"/>
      <c r="F248" s="54"/>
      <c r="G248" s="5"/>
    </row>
    <row r="249" spans="1:7" ht="6.95" customHeight="1" x14ac:dyDescent="0.2">
      <c r="A249" s="52"/>
      <c r="B249" s="53"/>
      <c r="C249" s="52"/>
      <c r="D249" s="62"/>
      <c r="E249" s="54"/>
      <c r="F249" s="54"/>
      <c r="G249" s="5"/>
    </row>
    <row r="250" spans="1:7" ht="6.95" customHeight="1" x14ac:dyDescent="0.2">
      <c r="A250" s="52">
        <v>5</v>
      </c>
      <c r="B250" s="53" t="s">
        <v>47</v>
      </c>
      <c r="C250" s="52" t="s">
        <v>21</v>
      </c>
      <c r="D250" s="52">
        <v>3.3</v>
      </c>
      <c r="E250" s="54">
        <v>42.343810411531216</v>
      </c>
      <c r="F250" s="54">
        <f>D250*E250</f>
        <v>139.73457435805301</v>
      </c>
      <c r="G250" s="5"/>
    </row>
    <row r="251" spans="1:7" ht="6.95" customHeight="1" x14ac:dyDescent="0.2">
      <c r="A251" s="52"/>
      <c r="B251" s="53"/>
      <c r="C251" s="52"/>
      <c r="D251" s="52"/>
      <c r="E251" s="54"/>
      <c r="F251" s="54"/>
      <c r="G251" s="5"/>
    </row>
    <row r="252" spans="1:7" ht="6.95" customHeight="1" x14ac:dyDescent="0.2">
      <c r="A252" s="52"/>
      <c r="B252" s="53"/>
      <c r="C252" s="52"/>
      <c r="D252" s="52"/>
      <c r="E252" s="54"/>
      <c r="F252" s="54"/>
      <c r="G252" s="5"/>
    </row>
    <row r="253" spans="1:7" ht="6.95" customHeight="1" x14ac:dyDescent="0.2">
      <c r="A253" s="52"/>
      <c r="B253" s="53"/>
      <c r="C253" s="52"/>
      <c r="D253" s="52"/>
      <c r="E253" s="54"/>
      <c r="F253" s="54"/>
      <c r="G253" s="5"/>
    </row>
    <row r="254" spans="1:7" ht="6.95" customHeight="1" x14ac:dyDescent="0.2">
      <c r="A254" s="52">
        <v>6</v>
      </c>
      <c r="B254" s="53" t="s">
        <v>55</v>
      </c>
      <c r="C254" s="54" t="s">
        <v>49</v>
      </c>
      <c r="D254" s="52">
        <v>90</v>
      </c>
      <c r="E254" s="54">
        <v>0.2582512676378621</v>
      </c>
      <c r="F254" s="54">
        <f>D254*E254</f>
        <v>23.242614087407588</v>
      </c>
      <c r="G254" s="5"/>
    </row>
    <row r="255" spans="1:7" ht="6.95" customHeight="1" x14ac:dyDescent="0.2">
      <c r="A255" s="52"/>
      <c r="B255" s="53"/>
      <c r="C255" s="54"/>
      <c r="D255" s="52"/>
      <c r="E255" s="54"/>
      <c r="F255" s="54"/>
      <c r="G255" s="5"/>
    </row>
    <row r="256" spans="1:7" ht="6.95" customHeight="1" x14ac:dyDescent="0.2">
      <c r="A256" s="52"/>
      <c r="B256" s="53"/>
      <c r="C256" s="54"/>
      <c r="D256" s="52"/>
      <c r="E256" s="54"/>
      <c r="F256" s="54"/>
      <c r="G256" s="5"/>
    </row>
    <row r="257" spans="1:7" ht="6.95" customHeight="1" x14ac:dyDescent="0.2">
      <c r="A257" s="52"/>
      <c r="B257" s="53"/>
      <c r="C257" s="54"/>
      <c r="D257" s="52"/>
      <c r="E257" s="54"/>
      <c r="F257" s="54"/>
      <c r="G257" s="5"/>
    </row>
    <row r="258" spans="1:7" ht="6.95" customHeight="1" x14ac:dyDescent="0.2">
      <c r="A258" s="52">
        <v>7</v>
      </c>
      <c r="B258" s="53" t="s">
        <v>50</v>
      </c>
      <c r="C258" s="52" t="s">
        <v>43</v>
      </c>
      <c r="D258" s="52">
        <v>1.1999999999999999E-3</v>
      </c>
      <c r="E258" s="54">
        <v>130.74468020291167</v>
      </c>
      <c r="F258" s="54">
        <f>D258*E258</f>
        <v>0.15689361624349399</v>
      </c>
      <c r="G258" s="5"/>
    </row>
    <row r="259" spans="1:7" ht="6.95" customHeight="1" x14ac:dyDescent="0.2">
      <c r="A259" s="52"/>
      <c r="B259" s="53"/>
      <c r="C259" s="52"/>
      <c r="D259" s="52"/>
      <c r="E259" s="54"/>
      <c r="F259" s="54"/>
      <c r="G259" s="5"/>
    </row>
    <row r="260" spans="1:7" ht="6.95" customHeight="1" x14ac:dyDescent="0.2">
      <c r="A260" s="52"/>
      <c r="B260" s="53"/>
      <c r="C260" s="52"/>
      <c r="D260" s="52"/>
      <c r="E260" s="54"/>
      <c r="F260" s="54"/>
      <c r="G260" s="5"/>
    </row>
    <row r="261" spans="1:7" ht="6.95" customHeight="1" x14ac:dyDescent="0.2">
      <c r="A261" s="52"/>
      <c r="B261" s="53"/>
      <c r="C261" s="52"/>
      <c r="D261" s="52"/>
      <c r="E261" s="54"/>
      <c r="F261" s="54"/>
      <c r="G261" s="5"/>
    </row>
    <row r="262" spans="1:7" ht="20.100000000000001" customHeight="1" x14ac:dyDescent="0.2">
      <c r="A262" s="35"/>
      <c r="B262" s="36" t="s">
        <v>7</v>
      </c>
      <c r="C262" s="37"/>
      <c r="D262" s="37"/>
      <c r="E262" s="38"/>
      <c r="F262" s="32">
        <f>SUM(F234:F261)</f>
        <v>341.68977575255229</v>
      </c>
      <c r="G262" s="5"/>
    </row>
    <row r="263" spans="1:7" ht="20.100000000000001" customHeight="1" x14ac:dyDescent="0.2">
      <c r="A263" s="35"/>
      <c r="B263" s="36" t="s">
        <v>388</v>
      </c>
      <c r="C263" s="37"/>
      <c r="D263" s="37"/>
      <c r="E263" s="38"/>
      <c r="F263" s="39">
        <f>F262/F1710</f>
        <v>5.9332952120974645E-3</v>
      </c>
      <c r="G263" s="5"/>
    </row>
    <row r="264" spans="1:7" ht="6.95" customHeight="1" x14ac:dyDescent="0.2">
      <c r="A264" s="52"/>
      <c r="B264" s="55" t="s">
        <v>63</v>
      </c>
      <c r="C264" s="52"/>
      <c r="D264" s="52"/>
      <c r="E264" s="54">
        <v>0</v>
      </c>
      <c r="F264" s="54">
        <f>D264*E264</f>
        <v>0</v>
      </c>
      <c r="G264" s="5"/>
    </row>
    <row r="265" spans="1:7" ht="6.95" customHeight="1" x14ac:dyDescent="0.2">
      <c r="A265" s="52"/>
      <c r="B265" s="55"/>
      <c r="C265" s="52"/>
      <c r="D265" s="52"/>
      <c r="E265" s="54"/>
      <c r="F265" s="54"/>
      <c r="G265" s="5"/>
    </row>
    <row r="266" spans="1:7" ht="6.95" customHeight="1" x14ac:dyDescent="0.2">
      <c r="A266" s="52"/>
      <c r="B266" s="55"/>
      <c r="C266" s="52"/>
      <c r="D266" s="52"/>
      <c r="E266" s="54"/>
      <c r="F266" s="54"/>
      <c r="G266" s="5"/>
    </row>
    <row r="267" spans="1:7" ht="6.95" customHeight="1" x14ac:dyDescent="0.2">
      <c r="A267" s="52"/>
      <c r="B267" s="55"/>
      <c r="C267" s="52"/>
      <c r="D267" s="52"/>
      <c r="E267" s="54"/>
      <c r="F267" s="54"/>
      <c r="G267" s="5"/>
    </row>
    <row r="268" spans="1:7" ht="6.95" customHeight="1" x14ac:dyDescent="0.2">
      <c r="A268" s="52">
        <v>1</v>
      </c>
      <c r="B268" s="53" t="s">
        <v>64</v>
      </c>
      <c r="C268" s="52" t="s">
        <v>13</v>
      </c>
      <c r="D268" s="56">
        <f>0.2/0.05</f>
        <v>4</v>
      </c>
      <c r="E268" s="54">
        <v>0.25579881357637557</v>
      </c>
      <c r="F268" s="54">
        <f>D268*E268</f>
        <v>1.0231952543055023</v>
      </c>
      <c r="G268" s="5"/>
    </row>
    <row r="269" spans="1:7" ht="6.95" customHeight="1" x14ac:dyDescent="0.2">
      <c r="A269" s="52"/>
      <c r="B269" s="53"/>
      <c r="C269" s="52"/>
      <c r="D269" s="56"/>
      <c r="E269" s="54"/>
      <c r="F269" s="54"/>
      <c r="G269" s="5"/>
    </row>
    <row r="270" spans="1:7" ht="6.95" customHeight="1" x14ac:dyDescent="0.2">
      <c r="A270" s="52"/>
      <c r="B270" s="53"/>
      <c r="C270" s="52"/>
      <c r="D270" s="56"/>
      <c r="E270" s="54"/>
      <c r="F270" s="54"/>
      <c r="G270" s="5"/>
    </row>
    <row r="271" spans="1:7" ht="6.95" customHeight="1" x14ac:dyDescent="0.2">
      <c r="A271" s="52"/>
      <c r="B271" s="53"/>
      <c r="C271" s="52"/>
      <c r="D271" s="56"/>
      <c r="E271" s="54"/>
      <c r="F271" s="54"/>
      <c r="G271" s="5"/>
    </row>
    <row r="272" spans="1:7" ht="6.95" customHeight="1" x14ac:dyDescent="0.2">
      <c r="A272" s="52">
        <v>2</v>
      </c>
      <c r="B272" s="53" t="s">
        <v>65</v>
      </c>
      <c r="C272" s="52" t="s">
        <v>40</v>
      </c>
      <c r="D272" s="62">
        <v>0.112</v>
      </c>
      <c r="E272" s="54">
        <v>516.30042725212343</v>
      </c>
      <c r="F272" s="54">
        <f>D272*E272</f>
        <v>57.825647852237822</v>
      </c>
      <c r="G272" s="5"/>
    </row>
    <row r="273" spans="1:7" ht="6.95" customHeight="1" x14ac:dyDescent="0.2">
      <c r="A273" s="52"/>
      <c r="B273" s="53"/>
      <c r="C273" s="52"/>
      <c r="D273" s="62"/>
      <c r="E273" s="54"/>
      <c r="F273" s="54"/>
      <c r="G273" s="5"/>
    </row>
    <row r="274" spans="1:7" ht="6.95" customHeight="1" x14ac:dyDescent="0.2">
      <c r="A274" s="52"/>
      <c r="B274" s="53"/>
      <c r="C274" s="52"/>
      <c r="D274" s="62"/>
      <c r="E274" s="54"/>
      <c r="F274" s="54"/>
      <c r="G274" s="5"/>
    </row>
    <row r="275" spans="1:7" ht="6.95" customHeight="1" x14ac:dyDescent="0.2">
      <c r="A275" s="52"/>
      <c r="B275" s="53"/>
      <c r="C275" s="52"/>
      <c r="D275" s="62"/>
      <c r="E275" s="54"/>
      <c r="F275" s="54"/>
      <c r="G275" s="5"/>
    </row>
    <row r="276" spans="1:7" ht="6.95" customHeight="1" x14ac:dyDescent="0.2">
      <c r="A276" s="52">
        <v>3</v>
      </c>
      <c r="B276" s="53" t="s">
        <v>66</v>
      </c>
      <c r="C276" s="52" t="s">
        <v>67</v>
      </c>
      <c r="D276" s="54">
        <v>5.18</v>
      </c>
      <c r="E276" s="54">
        <v>0.52841606591188028</v>
      </c>
      <c r="F276" s="54">
        <f>D276*E276</f>
        <v>2.7371952214235398</v>
      </c>
      <c r="G276" s="5"/>
    </row>
    <row r="277" spans="1:7" ht="6.95" customHeight="1" x14ac:dyDescent="0.2">
      <c r="A277" s="52"/>
      <c r="B277" s="53"/>
      <c r="C277" s="52"/>
      <c r="D277" s="54"/>
      <c r="E277" s="54"/>
      <c r="F277" s="54"/>
      <c r="G277" s="5"/>
    </row>
    <row r="278" spans="1:7" ht="6.95" customHeight="1" x14ac:dyDescent="0.2">
      <c r="A278" s="52"/>
      <c r="B278" s="53"/>
      <c r="C278" s="52"/>
      <c r="D278" s="54"/>
      <c r="E278" s="54"/>
      <c r="F278" s="54"/>
      <c r="G278" s="5"/>
    </row>
    <row r="279" spans="1:7" ht="6.95" customHeight="1" x14ac:dyDescent="0.2">
      <c r="A279" s="52"/>
      <c r="B279" s="53"/>
      <c r="C279" s="52"/>
      <c r="D279" s="54"/>
      <c r="E279" s="54"/>
      <c r="F279" s="54"/>
      <c r="G279" s="5"/>
    </row>
    <row r="280" spans="1:7" ht="6.95" customHeight="1" x14ac:dyDescent="0.2">
      <c r="A280" s="52">
        <v>4</v>
      </c>
      <c r="B280" s="53" t="s">
        <v>68</v>
      </c>
      <c r="C280" s="53" t="s">
        <v>13</v>
      </c>
      <c r="D280" s="52">
        <v>40</v>
      </c>
      <c r="E280" s="54">
        <v>0.60907148667280653</v>
      </c>
      <c r="F280" s="54">
        <f>D280*E280</f>
        <v>24.362859466912262</v>
      </c>
      <c r="G280" s="5"/>
    </row>
    <row r="281" spans="1:7" ht="6.95" customHeight="1" x14ac:dyDescent="0.2">
      <c r="A281" s="52"/>
      <c r="B281" s="53"/>
      <c r="C281" s="52"/>
      <c r="D281" s="52"/>
      <c r="E281" s="54"/>
      <c r="F281" s="54"/>
      <c r="G281" s="5"/>
    </row>
    <row r="282" spans="1:7" ht="6.95" customHeight="1" x14ac:dyDescent="0.2">
      <c r="A282" s="52"/>
      <c r="B282" s="53"/>
      <c r="C282" s="52"/>
      <c r="D282" s="52"/>
      <c r="E282" s="54"/>
      <c r="F282" s="54"/>
      <c r="G282" s="5"/>
    </row>
    <row r="283" spans="1:7" ht="6.95" customHeight="1" x14ac:dyDescent="0.2">
      <c r="A283" s="52"/>
      <c r="B283" s="53"/>
      <c r="C283" s="52"/>
      <c r="D283" s="52"/>
      <c r="E283" s="54"/>
      <c r="F283" s="54"/>
      <c r="G283" s="5"/>
    </row>
    <row r="284" spans="1:7" ht="6.95" customHeight="1" x14ac:dyDescent="0.2">
      <c r="A284" s="52">
        <v>5</v>
      </c>
      <c r="B284" s="53" t="s">
        <v>69</v>
      </c>
      <c r="C284" s="52" t="s">
        <v>21</v>
      </c>
      <c r="D284" s="54">
        <v>0.2</v>
      </c>
      <c r="E284" s="54">
        <v>112.48460809015273</v>
      </c>
      <c r="F284" s="54">
        <f>D284*E284</f>
        <v>22.496921618030548</v>
      </c>
      <c r="G284" s="5"/>
    </row>
    <row r="285" spans="1:7" ht="6.95" customHeight="1" x14ac:dyDescent="0.2">
      <c r="A285" s="52"/>
      <c r="B285" s="53"/>
      <c r="C285" s="52"/>
      <c r="D285" s="54"/>
      <c r="E285" s="54"/>
      <c r="F285" s="54"/>
      <c r="G285" s="5"/>
    </row>
    <row r="286" spans="1:7" ht="6.95" customHeight="1" x14ac:dyDescent="0.2">
      <c r="A286" s="52"/>
      <c r="B286" s="53"/>
      <c r="C286" s="52"/>
      <c r="D286" s="54"/>
      <c r="E286" s="54"/>
      <c r="F286" s="54"/>
      <c r="G286" s="5"/>
    </row>
    <row r="287" spans="1:7" ht="6.95" customHeight="1" x14ac:dyDescent="0.2">
      <c r="A287" s="52"/>
      <c r="B287" s="53"/>
      <c r="C287" s="52"/>
      <c r="D287" s="54"/>
      <c r="E287" s="54"/>
      <c r="F287" s="54"/>
      <c r="G287" s="5"/>
    </row>
    <row r="288" spans="1:7" ht="20.100000000000001" customHeight="1" x14ac:dyDescent="0.2">
      <c r="A288" s="35"/>
      <c r="B288" s="36" t="s">
        <v>7</v>
      </c>
      <c r="C288" s="37"/>
      <c r="D288" s="37"/>
      <c r="E288" s="38"/>
      <c r="F288" s="32">
        <f>SUM(F268:F287)</f>
        <v>108.44581941290969</v>
      </c>
      <c r="G288" s="5"/>
    </row>
    <row r="289" spans="1:7" ht="20.100000000000001" customHeight="1" x14ac:dyDescent="0.2">
      <c r="A289" s="35"/>
      <c r="B289" s="36" t="s">
        <v>388</v>
      </c>
      <c r="C289" s="37"/>
      <c r="D289" s="37"/>
      <c r="E289" s="38"/>
      <c r="F289" s="39">
        <f>F288/$F$1710</f>
        <v>1.8831147630257914E-3</v>
      </c>
      <c r="G289" s="5"/>
    </row>
    <row r="290" spans="1:7" ht="6.95" customHeight="1" x14ac:dyDescent="0.2">
      <c r="A290" s="52"/>
      <c r="B290" s="55" t="s">
        <v>70</v>
      </c>
      <c r="C290" s="52"/>
      <c r="D290" s="52"/>
      <c r="E290" s="54">
        <v>0</v>
      </c>
      <c r="F290" s="54">
        <f>D290*E290</f>
        <v>0</v>
      </c>
      <c r="G290" s="5"/>
    </row>
    <row r="291" spans="1:7" ht="6.95" customHeight="1" x14ac:dyDescent="0.2">
      <c r="A291" s="52"/>
      <c r="B291" s="55"/>
      <c r="C291" s="52"/>
      <c r="D291" s="52"/>
      <c r="E291" s="54"/>
      <c r="F291" s="54"/>
      <c r="G291" s="5"/>
    </row>
    <row r="292" spans="1:7" ht="6.95" customHeight="1" x14ac:dyDescent="0.2">
      <c r="A292" s="52"/>
      <c r="B292" s="55"/>
      <c r="C292" s="52"/>
      <c r="D292" s="52"/>
      <c r="E292" s="54"/>
      <c r="F292" s="54"/>
      <c r="G292" s="5"/>
    </row>
    <row r="293" spans="1:7" ht="6.95" customHeight="1" x14ac:dyDescent="0.2">
      <c r="A293" s="52"/>
      <c r="B293" s="55"/>
      <c r="C293" s="52"/>
      <c r="D293" s="52"/>
      <c r="E293" s="54"/>
      <c r="F293" s="54"/>
      <c r="G293" s="5"/>
    </row>
    <row r="294" spans="1:7" ht="6.95" customHeight="1" x14ac:dyDescent="0.2">
      <c r="A294" s="52">
        <v>1</v>
      </c>
      <c r="B294" s="53" t="s">
        <v>71</v>
      </c>
      <c r="C294" s="52" t="s">
        <v>13</v>
      </c>
      <c r="D294" s="56">
        <v>16</v>
      </c>
      <c r="E294" s="54">
        <v>0.25579881357637557</v>
      </c>
      <c r="F294" s="54">
        <f>D294*E294</f>
        <v>4.0927810172220092</v>
      </c>
      <c r="G294" s="5"/>
    </row>
    <row r="295" spans="1:7" ht="6.95" customHeight="1" x14ac:dyDescent="0.2">
      <c r="A295" s="52"/>
      <c r="B295" s="53"/>
      <c r="C295" s="52"/>
      <c r="D295" s="56"/>
      <c r="E295" s="54"/>
      <c r="F295" s="54"/>
      <c r="G295" s="5"/>
    </row>
    <row r="296" spans="1:7" ht="6.95" customHeight="1" x14ac:dyDescent="0.2">
      <c r="A296" s="52"/>
      <c r="B296" s="53"/>
      <c r="C296" s="52"/>
      <c r="D296" s="56"/>
      <c r="E296" s="54"/>
      <c r="F296" s="54"/>
      <c r="G296" s="5"/>
    </row>
    <row r="297" spans="1:7" ht="6.95" customHeight="1" x14ac:dyDescent="0.2">
      <c r="A297" s="52"/>
      <c r="B297" s="53"/>
      <c r="C297" s="52"/>
      <c r="D297" s="56"/>
      <c r="E297" s="54"/>
      <c r="F297" s="54"/>
      <c r="G297" s="5"/>
    </row>
    <row r="298" spans="1:7" ht="6.95" customHeight="1" x14ac:dyDescent="0.2">
      <c r="A298" s="52">
        <v>2</v>
      </c>
      <c r="B298" s="53" t="s">
        <v>68</v>
      </c>
      <c r="C298" s="53" t="s">
        <v>13</v>
      </c>
      <c r="D298" s="52">
        <v>100</v>
      </c>
      <c r="E298" s="54">
        <v>0.60907148667280653</v>
      </c>
      <c r="F298" s="54">
        <f>D298*E298</f>
        <v>60.907148667280651</v>
      </c>
      <c r="G298" s="5"/>
    </row>
    <row r="299" spans="1:7" ht="6.95" customHeight="1" x14ac:dyDescent="0.2">
      <c r="A299" s="52"/>
      <c r="B299" s="53"/>
      <c r="C299" s="52"/>
      <c r="D299" s="52"/>
      <c r="E299" s="54"/>
      <c r="F299" s="54"/>
      <c r="G299" s="5"/>
    </row>
    <row r="300" spans="1:7" ht="6.95" customHeight="1" x14ac:dyDescent="0.2">
      <c r="A300" s="52"/>
      <c r="B300" s="53"/>
      <c r="C300" s="52"/>
      <c r="D300" s="52"/>
      <c r="E300" s="54"/>
      <c r="F300" s="54"/>
      <c r="G300" s="5"/>
    </row>
    <row r="301" spans="1:7" ht="6.95" customHeight="1" x14ac:dyDescent="0.2">
      <c r="A301" s="52"/>
      <c r="B301" s="53"/>
      <c r="C301" s="52"/>
      <c r="D301" s="52"/>
      <c r="E301" s="54"/>
      <c r="F301" s="54"/>
      <c r="G301" s="5"/>
    </row>
    <row r="302" spans="1:7" ht="6.95" customHeight="1" x14ac:dyDescent="0.2">
      <c r="A302" s="52">
        <v>3</v>
      </c>
      <c r="B302" s="53" t="s">
        <v>72</v>
      </c>
      <c r="C302" s="52" t="s">
        <v>13</v>
      </c>
      <c r="D302" s="56">
        <v>16</v>
      </c>
      <c r="E302" s="54">
        <v>3.498721687061813</v>
      </c>
      <c r="F302" s="54">
        <f>D302*E302</f>
        <v>55.979546992989007</v>
      </c>
      <c r="G302" s="5"/>
    </row>
    <row r="303" spans="1:7" ht="6.95" customHeight="1" x14ac:dyDescent="0.2">
      <c r="A303" s="52"/>
      <c r="B303" s="53"/>
      <c r="C303" s="52"/>
      <c r="D303" s="56"/>
      <c r="E303" s="54"/>
      <c r="F303" s="54"/>
      <c r="G303" s="5"/>
    </row>
    <row r="304" spans="1:7" ht="6.95" customHeight="1" x14ac:dyDescent="0.2">
      <c r="A304" s="52"/>
      <c r="B304" s="53"/>
      <c r="C304" s="52"/>
      <c r="D304" s="56"/>
      <c r="E304" s="54"/>
      <c r="F304" s="54"/>
      <c r="G304" s="5"/>
    </row>
    <row r="305" spans="1:7" ht="6.95" customHeight="1" x14ac:dyDescent="0.2">
      <c r="A305" s="52"/>
      <c r="B305" s="53"/>
      <c r="C305" s="52"/>
      <c r="D305" s="56"/>
      <c r="E305" s="54"/>
      <c r="F305" s="54"/>
      <c r="G305" s="5"/>
    </row>
    <row r="306" spans="1:7" ht="20.100000000000001" customHeight="1" x14ac:dyDescent="0.2">
      <c r="A306" s="35"/>
      <c r="B306" s="36" t="s">
        <v>7</v>
      </c>
      <c r="C306" s="37"/>
      <c r="D306" s="37"/>
      <c r="E306" s="38"/>
      <c r="F306" s="32">
        <f>SUM(F294:F305)</f>
        <v>120.97947667749168</v>
      </c>
      <c r="G306" s="5"/>
    </row>
    <row r="307" spans="1:7" ht="20.100000000000001" customHeight="1" x14ac:dyDescent="0.2">
      <c r="A307" s="35"/>
      <c r="B307" s="36" t="s">
        <v>388</v>
      </c>
      <c r="C307" s="37"/>
      <c r="D307" s="37"/>
      <c r="E307" s="38"/>
      <c r="F307" s="39">
        <f>F306/$F$1710</f>
        <v>2.100756301975057E-3</v>
      </c>
      <c r="G307" s="5"/>
    </row>
    <row r="308" spans="1:7" ht="6.95" customHeight="1" x14ac:dyDescent="0.2">
      <c r="A308" s="52"/>
      <c r="B308" s="55" t="s">
        <v>73</v>
      </c>
      <c r="C308" s="52"/>
      <c r="D308" s="52"/>
      <c r="E308" s="54">
        <v>0</v>
      </c>
      <c r="F308" s="54">
        <f>D308*E308</f>
        <v>0</v>
      </c>
      <c r="G308" s="5"/>
    </row>
    <row r="309" spans="1:7" ht="6.95" customHeight="1" x14ac:dyDescent="0.2">
      <c r="A309" s="52"/>
      <c r="B309" s="55"/>
      <c r="C309" s="52"/>
      <c r="D309" s="52"/>
      <c r="E309" s="54"/>
      <c r="F309" s="54"/>
      <c r="G309" s="5"/>
    </row>
    <row r="310" spans="1:7" ht="6.95" customHeight="1" x14ac:dyDescent="0.2">
      <c r="A310" s="52"/>
      <c r="B310" s="55"/>
      <c r="C310" s="52"/>
      <c r="D310" s="52"/>
      <c r="E310" s="54"/>
      <c r="F310" s="54"/>
      <c r="G310" s="5"/>
    </row>
    <row r="311" spans="1:7" ht="6.95" customHeight="1" x14ac:dyDescent="0.2">
      <c r="A311" s="52"/>
      <c r="B311" s="55"/>
      <c r="C311" s="52"/>
      <c r="D311" s="52"/>
      <c r="E311" s="54"/>
      <c r="F311" s="54"/>
      <c r="G311" s="5"/>
    </row>
    <row r="312" spans="1:7" ht="6.95" customHeight="1" x14ac:dyDescent="0.2">
      <c r="A312" s="52">
        <v>1</v>
      </c>
      <c r="B312" s="53" t="s">
        <v>74</v>
      </c>
      <c r="C312" s="52" t="s">
        <v>75</v>
      </c>
      <c r="D312" s="56">
        <v>2</v>
      </c>
      <c r="E312" s="54">
        <v>20.513993733003971</v>
      </c>
      <c r="F312" s="54">
        <f>D312*E312</f>
        <v>41.027987466007943</v>
      </c>
      <c r="G312" s="5"/>
    </row>
    <row r="313" spans="1:7" ht="6.95" customHeight="1" x14ac:dyDescent="0.2">
      <c r="A313" s="52"/>
      <c r="B313" s="53"/>
      <c r="C313" s="52"/>
      <c r="D313" s="56"/>
      <c r="E313" s="54"/>
      <c r="F313" s="54"/>
      <c r="G313" s="5"/>
    </row>
    <row r="314" spans="1:7" ht="6.95" customHeight="1" x14ac:dyDescent="0.2">
      <c r="A314" s="52"/>
      <c r="B314" s="53"/>
      <c r="C314" s="52"/>
      <c r="D314" s="56"/>
      <c r="E314" s="54"/>
      <c r="F314" s="54"/>
      <c r="G314" s="5"/>
    </row>
    <row r="315" spans="1:7" ht="6.95" customHeight="1" x14ac:dyDescent="0.2">
      <c r="A315" s="52"/>
      <c r="B315" s="53"/>
      <c r="C315" s="52"/>
      <c r="D315" s="56"/>
      <c r="E315" s="54"/>
      <c r="F315" s="54"/>
      <c r="G315" s="5"/>
    </row>
    <row r="316" spans="1:7" ht="6.95" customHeight="1" x14ac:dyDescent="0.2">
      <c r="A316" s="52">
        <v>2</v>
      </c>
      <c r="B316" s="53" t="s">
        <v>76</v>
      </c>
      <c r="C316" s="52" t="s">
        <v>49</v>
      </c>
      <c r="D316" s="52">
        <v>16</v>
      </c>
      <c r="E316" s="54">
        <v>0.2582512676378621</v>
      </c>
      <c r="F316" s="54">
        <f>D316*E316</f>
        <v>4.1320202822057936</v>
      </c>
      <c r="G316" s="5"/>
    </row>
    <row r="317" spans="1:7" ht="6.95" customHeight="1" x14ac:dyDescent="0.2">
      <c r="A317" s="52"/>
      <c r="B317" s="53"/>
      <c r="C317" s="52"/>
      <c r="D317" s="52"/>
      <c r="E317" s="54"/>
      <c r="F317" s="54"/>
      <c r="G317" s="5"/>
    </row>
    <row r="318" spans="1:7" ht="6.95" customHeight="1" x14ac:dyDescent="0.2">
      <c r="A318" s="52"/>
      <c r="B318" s="53"/>
      <c r="C318" s="52"/>
      <c r="D318" s="52"/>
      <c r="E318" s="54"/>
      <c r="F318" s="54"/>
      <c r="G318" s="5"/>
    </row>
    <row r="319" spans="1:7" ht="6.95" customHeight="1" x14ac:dyDescent="0.2">
      <c r="A319" s="52"/>
      <c r="B319" s="53"/>
      <c r="C319" s="52"/>
      <c r="D319" s="52"/>
      <c r="E319" s="54"/>
      <c r="F319" s="54"/>
      <c r="G319" s="5"/>
    </row>
    <row r="320" spans="1:7" ht="6.95" customHeight="1" x14ac:dyDescent="0.2">
      <c r="A320" s="52">
        <v>3</v>
      </c>
      <c r="B320" s="53" t="s">
        <v>77</v>
      </c>
      <c r="C320" s="54" t="s">
        <v>40</v>
      </c>
      <c r="D320" s="56">
        <v>4</v>
      </c>
      <c r="E320" s="54">
        <v>0.29289940485844523</v>
      </c>
      <c r="F320" s="54">
        <f>D320*E320</f>
        <v>1.1715976194337809</v>
      </c>
      <c r="G320" s="5"/>
    </row>
    <row r="321" spans="1:7" ht="6.95" customHeight="1" x14ac:dyDescent="0.2">
      <c r="A321" s="52"/>
      <c r="B321" s="53"/>
      <c r="C321" s="54"/>
      <c r="D321" s="56"/>
      <c r="E321" s="54"/>
      <c r="F321" s="54"/>
      <c r="G321" s="5"/>
    </row>
    <row r="322" spans="1:7" ht="6.95" customHeight="1" x14ac:dyDescent="0.2">
      <c r="A322" s="52"/>
      <c r="B322" s="53"/>
      <c r="C322" s="54"/>
      <c r="D322" s="56"/>
      <c r="E322" s="54"/>
      <c r="F322" s="54"/>
      <c r="G322" s="5"/>
    </row>
    <row r="323" spans="1:7" ht="6.95" customHeight="1" x14ac:dyDescent="0.2">
      <c r="A323" s="52"/>
      <c r="B323" s="53"/>
      <c r="C323" s="54"/>
      <c r="D323" s="56"/>
      <c r="E323" s="54"/>
      <c r="F323" s="54"/>
      <c r="G323" s="5"/>
    </row>
    <row r="324" spans="1:7" ht="6.95" customHeight="1" x14ac:dyDescent="0.2">
      <c r="A324" s="52">
        <v>4</v>
      </c>
      <c r="B324" s="53" t="s">
        <v>50</v>
      </c>
      <c r="C324" s="52" t="s">
        <v>43</v>
      </c>
      <c r="D324" s="52">
        <v>5.9999999999999995E-4</v>
      </c>
      <c r="E324" s="54">
        <v>130.74468020291167</v>
      </c>
      <c r="F324" s="54">
        <f>D324*E324</f>
        <v>7.8446808121746994E-2</v>
      </c>
      <c r="G324" s="5"/>
    </row>
    <row r="325" spans="1:7" ht="6.95" customHeight="1" x14ac:dyDescent="0.2">
      <c r="A325" s="52"/>
      <c r="B325" s="53"/>
      <c r="C325" s="52"/>
      <c r="D325" s="52"/>
      <c r="E325" s="54"/>
      <c r="F325" s="54"/>
      <c r="G325" s="5"/>
    </row>
    <row r="326" spans="1:7" ht="6.95" customHeight="1" x14ac:dyDescent="0.2">
      <c r="A326" s="52"/>
      <c r="B326" s="53"/>
      <c r="C326" s="52"/>
      <c r="D326" s="52"/>
      <c r="E326" s="54"/>
      <c r="F326" s="54"/>
      <c r="G326" s="5"/>
    </row>
    <row r="327" spans="1:7" ht="6.95" customHeight="1" x14ac:dyDescent="0.2">
      <c r="A327" s="52"/>
      <c r="B327" s="53"/>
      <c r="C327" s="52"/>
      <c r="D327" s="52"/>
      <c r="E327" s="54"/>
      <c r="F327" s="54"/>
      <c r="G327" s="5"/>
    </row>
    <row r="328" spans="1:7" ht="6.95" customHeight="1" x14ac:dyDescent="0.2">
      <c r="A328" s="52">
        <v>5</v>
      </c>
      <c r="B328" s="53" t="s">
        <v>78</v>
      </c>
      <c r="C328" s="52" t="s">
        <v>75</v>
      </c>
      <c r="D328" s="56">
        <v>1</v>
      </c>
      <c r="E328" s="54">
        <v>84.673294207873425</v>
      </c>
      <c r="F328" s="54">
        <f>D328*E328</f>
        <v>84.673294207873425</v>
      </c>
      <c r="G328" s="5"/>
    </row>
    <row r="329" spans="1:7" ht="6.95" customHeight="1" x14ac:dyDescent="0.2">
      <c r="A329" s="52"/>
      <c r="B329" s="53"/>
      <c r="C329" s="52"/>
      <c r="D329" s="56"/>
      <c r="E329" s="54"/>
      <c r="F329" s="54"/>
      <c r="G329" s="5"/>
    </row>
    <row r="330" spans="1:7" ht="6.95" customHeight="1" x14ac:dyDescent="0.2">
      <c r="A330" s="52"/>
      <c r="B330" s="53"/>
      <c r="C330" s="52"/>
      <c r="D330" s="56"/>
      <c r="E330" s="54"/>
      <c r="F330" s="54"/>
      <c r="G330" s="5"/>
    </row>
    <row r="331" spans="1:7" ht="6.95" customHeight="1" x14ac:dyDescent="0.2">
      <c r="A331" s="52"/>
      <c r="B331" s="53"/>
      <c r="C331" s="52"/>
      <c r="D331" s="56"/>
      <c r="E331" s="54"/>
      <c r="F331" s="54"/>
      <c r="G331" s="5"/>
    </row>
    <row r="332" spans="1:7" ht="6.95" customHeight="1" x14ac:dyDescent="0.2">
      <c r="A332" s="52">
        <v>6</v>
      </c>
      <c r="B332" s="53" t="s">
        <v>53</v>
      </c>
      <c r="C332" s="52" t="s">
        <v>40</v>
      </c>
      <c r="D332" s="63">
        <f>59.44/1000</f>
        <v>5.944E-2</v>
      </c>
      <c r="E332" s="54">
        <v>411.73552034785297</v>
      </c>
      <c r="F332" s="54">
        <f>D332*E332</f>
        <v>24.47355932947638</v>
      </c>
      <c r="G332" s="5"/>
    </row>
    <row r="333" spans="1:7" ht="6.95" customHeight="1" x14ac:dyDescent="0.2">
      <c r="A333" s="52"/>
      <c r="B333" s="53"/>
      <c r="C333" s="52"/>
      <c r="D333" s="63"/>
      <c r="E333" s="54"/>
      <c r="F333" s="54"/>
      <c r="G333" s="5"/>
    </row>
    <row r="334" spans="1:7" ht="6.95" customHeight="1" x14ac:dyDescent="0.2">
      <c r="A334" s="52"/>
      <c r="B334" s="53"/>
      <c r="C334" s="52"/>
      <c r="D334" s="63"/>
      <c r="E334" s="54"/>
      <c r="F334" s="54"/>
      <c r="G334" s="5"/>
    </row>
    <row r="335" spans="1:7" ht="6.95" customHeight="1" x14ac:dyDescent="0.2">
      <c r="A335" s="52"/>
      <c r="B335" s="53"/>
      <c r="C335" s="52"/>
      <c r="D335" s="63"/>
      <c r="E335" s="54"/>
      <c r="F335" s="54"/>
      <c r="G335" s="5"/>
    </row>
    <row r="336" spans="1:7" ht="6.95" customHeight="1" x14ac:dyDescent="0.2">
      <c r="A336" s="52">
        <v>7</v>
      </c>
      <c r="B336" s="53" t="s">
        <v>79</v>
      </c>
      <c r="C336" s="52" t="s">
        <v>40</v>
      </c>
      <c r="D336" s="63">
        <f>40.18/1000</f>
        <v>4.018E-2</v>
      </c>
      <c r="E336" s="54">
        <v>409.10128778164875</v>
      </c>
      <c r="F336" s="54">
        <f>D336*E336</f>
        <v>16.437689743066645</v>
      </c>
      <c r="G336" s="5"/>
    </row>
    <row r="337" spans="1:7" ht="6.95" customHeight="1" x14ac:dyDescent="0.2">
      <c r="A337" s="52"/>
      <c r="B337" s="53"/>
      <c r="C337" s="52"/>
      <c r="D337" s="63"/>
      <c r="E337" s="54"/>
      <c r="F337" s="54"/>
      <c r="G337" s="5"/>
    </row>
    <row r="338" spans="1:7" ht="6.95" customHeight="1" x14ac:dyDescent="0.2">
      <c r="A338" s="52"/>
      <c r="B338" s="53"/>
      <c r="C338" s="52"/>
      <c r="D338" s="63"/>
      <c r="E338" s="54"/>
      <c r="F338" s="54"/>
      <c r="G338" s="5"/>
    </row>
    <row r="339" spans="1:7" ht="6.95" customHeight="1" x14ac:dyDescent="0.2">
      <c r="A339" s="52"/>
      <c r="B339" s="53"/>
      <c r="C339" s="52"/>
      <c r="D339" s="63"/>
      <c r="E339" s="54"/>
      <c r="F339" s="54"/>
      <c r="G339" s="5"/>
    </row>
    <row r="340" spans="1:7" ht="20.100000000000001" customHeight="1" x14ac:dyDescent="0.2">
      <c r="A340" s="35"/>
      <c r="B340" s="36" t="s">
        <v>7</v>
      </c>
      <c r="C340" s="37"/>
      <c r="D340" s="37"/>
      <c r="E340" s="38"/>
      <c r="F340" s="32">
        <f>SUM(F312:F339)</f>
        <v>171.99459545618572</v>
      </c>
      <c r="G340" s="5"/>
    </row>
    <row r="341" spans="1:7" ht="20.100000000000001" customHeight="1" x14ac:dyDescent="0.2">
      <c r="A341" s="35"/>
      <c r="B341" s="36" t="s">
        <v>388</v>
      </c>
      <c r="C341" s="37"/>
      <c r="D341" s="37"/>
      <c r="E341" s="38"/>
      <c r="F341" s="39">
        <f>F340/$F$1710</f>
        <v>2.986611781049771E-3</v>
      </c>
      <c r="G341" s="5"/>
    </row>
    <row r="342" spans="1:7" ht="6.95" customHeight="1" x14ac:dyDescent="0.2">
      <c r="A342" s="52"/>
      <c r="B342" s="55" t="s">
        <v>80</v>
      </c>
      <c r="C342" s="52"/>
      <c r="D342" s="52"/>
      <c r="E342" s="54">
        <v>0</v>
      </c>
      <c r="F342" s="54">
        <f>D342*E342</f>
        <v>0</v>
      </c>
      <c r="G342" s="5"/>
    </row>
    <row r="343" spans="1:7" ht="6.95" customHeight="1" x14ac:dyDescent="0.2">
      <c r="A343" s="52"/>
      <c r="B343" s="55"/>
      <c r="C343" s="52"/>
      <c r="D343" s="52"/>
      <c r="E343" s="54"/>
      <c r="F343" s="54"/>
      <c r="G343" s="5"/>
    </row>
    <row r="344" spans="1:7" ht="6.95" customHeight="1" x14ac:dyDescent="0.2">
      <c r="A344" s="52"/>
      <c r="B344" s="55"/>
      <c r="C344" s="52"/>
      <c r="D344" s="52"/>
      <c r="E344" s="54"/>
      <c r="F344" s="54"/>
      <c r="G344" s="5"/>
    </row>
    <row r="345" spans="1:7" ht="6.95" customHeight="1" x14ac:dyDescent="0.2">
      <c r="A345" s="52"/>
      <c r="B345" s="55"/>
      <c r="C345" s="52"/>
      <c r="D345" s="52"/>
      <c r="E345" s="54"/>
      <c r="F345" s="54"/>
      <c r="G345" s="5"/>
    </row>
    <row r="346" spans="1:7" ht="6.95" customHeight="1" x14ac:dyDescent="0.2">
      <c r="A346" s="52">
        <v>1</v>
      </c>
      <c r="B346" s="53" t="s">
        <v>81</v>
      </c>
      <c r="C346" s="52" t="s">
        <v>13</v>
      </c>
      <c r="D346" s="54">
        <f>5.88+0.72+1.41+2.32+22.68+1.3+3.24+1.04</f>
        <v>38.589999999999996</v>
      </c>
      <c r="E346" s="54">
        <v>28.558252233885032</v>
      </c>
      <c r="F346" s="54">
        <f>D346*E346</f>
        <v>1102.0629537056232</v>
      </c>
      <c r="G346" s="5"/>
    </row>
    <row r="347" spans="1:7" ht="6.95" customHeight="1" x14ac:dyDescent="0.2">
      <c r="A347" s="52"/>
      <c r="B347" s="53"/>
      <c r="C347" s="52"/>
      <c r="D347" s="54"/>
      <c r="E347" s="54"/>
      <c r="F347" s="54"/>
      <c r="G347" s="5"/>
    </row>
    <row r="348" spans="1:7" ht="6.95" customHeight="1" x14ac:dyDescent="0.2">
      <c r="A348" s="52"/>
      <c r="B348" s="53"/>
      <c r="C348" s="52"/>
      <c r="D348" s="54"/>
      <c r="E348" s="54"/>
      <c r="F348" s="54"/>
      <c r="G348" s="5"/>
    </row>
    <row r="349" spans="1:7" ht="6.95" customHeight="1" x14ac:dyDescent="0.2">
      <c r="A349" s="52"/>
      <c r="B349" s="53"/>
      <c r="C349" s="52"/>
      <c r="D349" s="54"/>
      <c r="E349" s="54"/>
      <c r="F349" s="54"/>
      <c r="G349" s="5"/>
    </row>
    <row r="350" spans="1:7" ht="6.95" customHeight="1" x14ac:dyDescent="0.2">
      <c r="A350" s="52">
        <v>2</v>
      </c>
      <c r="B350" s="53" t="s">
        <v>82</v>
      </c>
      <c r="C350" s="52" t="s">
        <v>13</v>
      </c>
      <c r="D350" s="54">
        <f>40.32+2.22+4.26+7.76+77.07+4.16+21.96+3.58</f>
        <v>161.33000000000001</v>
      </c>
      <c r="E350" s="54">
        <v>18.77160419062502</v>
      </c>
      <c r="F350" s="54">
        <f>D350*E350</f>
        <v>3028.4229040735345</v>
      </c>
      <c r="G350" s="5"/>
    </row>
    <row r="351" spans="1:7" ht="6.95" customHeight="1" x14ac:dyDescent="0.2">
      <c r="A351" s="52"/>
      <c r="B351" s="53"/>
      <c r="C351" s="52"/>
      <c r="D351" s="54"/>
      <c r="E351" s="54"/>
      <c r="F351" s="54"/>
      <c r="G351" s="5"/>
    </row>
    <row r="352" spans="1:7" ht="6.95" customHeight="1" x14ac:dyDescent="0.2">
      <c r="A352" s="52"/>
      <c r="B352" s="53"/>
      <c r="C352" s="52"/>
      <c r="D352" s="54"/>
      <c r="E352" s="54"/>
      <c r="F352" s="54"/>
      <c r="G352" s="5"/>
    </row>
    <row r="353" spans="1:7" ht="6.95" customHeight="1" x14ac:dyDescent="0.2">
      <c r="A353" s="52"/>
      <c r="B353" s="53"/>
      <c r="C353" s="52"/>
      <c r="D353" s="54"/>
      <c r="E353" s="54"/>
      <c r="F353" s="54"/>
      <c r="G353" s="5"/>
    </row>
    <row r="354" spans="1:7" ht="6.95" customHeight="1" x14ac:dyDescent="0.2">
      <c r="A354" s="52">
        <v>3</v>
      </c>
      <c r="B354" s="53" t="s">
        <v>83</v>
      </c>
      <c r="C354" s="52" t="s">
        <v>13</v>
      </c>
      <c r="D354" s="54">
        <v>5.4</v>
      </c>
      <c r="E354" s="54">
        <v>18.77160419062502</v>
      </c>
      <c r="F354" s="54">
        <f>D354*E354</f>
        <v>101.36666262937511</v>
      </c>
      <c r="G354" s="5"/>
    </row>
    <row r="355" spans="1:7" ht="6.95" customHeight="1" x14ac:dyDescent="0.2">
      <c r="A355" s="52"/>
      <c r="B355" s="53"/>
      <c r="C355" s="52"/>
      <c r="D355" s="54"/>
      <c r="E355" s="54"/>
      <c r="F355" s="54"/>
      <c r="G355" s="5"/>
    </row>
    <row r="356" spans="1:7" ht="6.95" customHeight="1" x14ac:dyDescent="0.2">
      <c r="A356" s="52"/>
      <c r="B356" s="53"/>
      <c r="C356" s="52"/>
      <c r="D356" s="54"/>
      <c r="E356" s="54"/>
      <c r="F356" s="54"/>
      <c r="G356" s="5"/>
    </row>
    <row r="357" spans="1:7" ht="6.95" customHeight="1" x14ac:dyDescent="0.2">
      <c r="A357" s="52"/>
      <c r="B357" s="53"/>
      <c r="C357" s="52"/>
      <c r="D357" s="54"/>
      <c r="E357" s="54"/>
      <c r="F357" s="54"/>
      <c r="G357" s="5"/>
    </row>
    <row r="358" spans="1:7" ht="6.95" customHeight="1" x14ac:dyDescent="0.2">
      <c r="A358" s="52">
        <v>4</v>
      </c>
      <c r="B358" s="53" t="s">
        <v>84</v>
      </c>
      <c r="C358" s="52" t="s">
        <v>13</v>
      </c>
      <c r="D358" s="56">
        <v>36.5</v>
      </c>
      <c r="E358" s="54">
        <v>5.7758782125000065</v>
      </c>
      <c r="F358" s="54">
        <f>D358*E358</f>
        <v>210.81955475625023</v>
      </c>
      <c r="G358" s="5"/>
    </row>
    <row r="359" spans="1:7" ht="6.95" customHeight="1" x14ac:dyDescent="0.2">
      <c r="A359" s="52"/>
      <c r="B359" s="53"/>
      <c r="C359" s="52"/>
      <c r="D359" s="56"/>
      <c r="E359" s="54"/>
      <c r="F359" s="54"/>
      <c r="G359" s="5"/>
    </row>
    <row r="360" spans="1:7" ht="6.95" customHeight="1" x14ac:dyDescent="0.2">
      <c r="A360" s="52"/>
      <c r="B360" s="53"/>
      <c r="C360" s="52"/>
      <c r="D360" s="56"/>
      <c r="E360" s="54"/>
      <c r="F360" s="54"/>
      <c r="G360" s="5"/>
    </row>
    <row r="361" spans="1:7" ht="6.95" customHeight="1" x14ac:dyDescent="0.2">
      <c r="A361" s="52"/>
      <c r="B361" s="53"/>
      <c r="C361" s="52"/>
      <c r="D361" s="56"/>
      <c r="E361" s="54"/>
      <c r="F361" s="54"/>
      <c r="G361" s="5"/>
    </row>
    <row r="362" spans="1:7" ht="6.95" customHeight="1" x14ac:dyDescent="0.2">
      <c r="A362" s="52">
        <v>5</v>
      </c>
      <c r="B362" s="53" t="s">
        <v>85</v>
      </c>
      <c r="C362" s="52" t="s">
        <v>13</v>
      </c>
      <c r="D362" s="54">
        <f>SUM(D346:D353)</f>
        <v>199.92000000000002</v>
      </c>
      <c r="E362" s="54">
        <v>0.935717100521125</v>
      </c>
      <c r="F362" s="54">
        <f>D362*E362</f>
        <v>187.06856273618334</v>
      </c>
      <c r="G362" s="5"/>
    </row>
    <row r="363" spans="1:7" ht="6.95" customHeight="1" x14ac:dyDescent="0.2">
      <c r="A363" s="52"/>
      <c r="B363" s="53"/>
      <c r="C363" s="52"/>
      <c r="D363" s="54"/>
      <c r="E363" s="54"/>
      <c r="F363" s="54"/>
      <c r="G363" s="5"/>
    </row>
    <row r="364" spans="1:7" ht="6.95" customHeight="1" x14ac:dyDescent="0.2">
      <c r="A364" s="52"/>
      <c r="B364" s="53"/>
      <c r="C364" s="52"/>
      <c r="D364" s="54"/>
      <c r="E364" s="54"/>
      <c r="F364" s="54"/>
      <c r="G364" s="5"/>
    </row>
    <row r="365" spans="1:7" ht="6.95" customHeight="1" x14ac:dyDescent="0.2">
      <c r="A365" s="52"/>
      <c r="B365" s="53"/>
      <c r="C365" s="52"/>
      <c r="D365" s="54"/>
      <c r="E365" s="54"/>
      <c r="F365" s="54"/>
      <c r="G365" s="5"/>
    </row>
    <row r="366" spans="1:7" ht="6.95" customHeight="1" x14ac:dyDescent="0.2">
      <c r="A366" s="52">
        <v>6</v>
      </c>
      <c r="B366" s="53" t="s">
        <v>86</v>
      </c>
      <c r="C366" s="52" t="s">
        <v>36</v>
      </c>
      <c r="D366" s="56">
        <v>181</v>
      </c>
      <c r="E366" s="54">
        <v>3.5140443044850036</v>
      </c>
      <c r="F366" s="54">
        <f>D366*E366</f>
        <v>636.04201911178563</v>
      </c>
      <c r="G366" s="5"/>
    </row>
    <row r="367" spans="1:7" ht="6.95" customHeight="1" x14ac:dyDescent="0.2">
      <c r="A367" s="52"/>
      <c r="B367" s="53"/>
      <c r="C367" s="52"/>
      <c r="D367" s="56"/>
      <c r="E367" s="54"/>
      <c r="F367" s="54"/>
      <c r="G367" s="5"/>
    </row>
    <row r="368" spans="1:7" ht="6.95" customHeight="1" x14ac:dyDescent="0.2">
      <c r="A368" s="52"/>
      <c r="B368" s="53"/>
      <c r="C368" s="52"/>
      <c r="D368" s="56"/>
      <c r="E368" s="54"/>
      <c r="F368" s="54"/>
      <c r="G368" s="5"/>
    </row>
    <row r="369" spans="1:7" ht="6.95" customHeight="1" x14ac:dyDescent="0.2">
      <c r="A369" s="52"/>
      <c r="B369" s="53"/>
      <c r="C369" s="52"/>
      <c r="D369" s="56"/>
      <c r="E369" s="54"/>
      <c r="F369" s="54"/>
      <c r="G369" s="5"/>
    </row>
    <row r="370" spans="1:7" ht="6.95" customHeight="1" x14ac:dyDescent="0.2">
      <c r="A370" s="52">
        <v>7</v>
      </c>
      <c r="B370" s="53" t="s">
        <v>87</v>
      </c>
      <c r="C370" s="52" t="s">
        <v>13</v>
      </c>
      <c r="D370" s="54">
        <f>181*0.215</f>
        <v>38.914999999999999</v>
      </c>
      <c r="E370" s="54">
        <v>5.1602875422002707</v>
      </c>
      <c r="F370" s="54">
        <f>D370*E370</f>
        <v>200.81258970472354</v>
      </c>
      <c r="G370" s="5"/>
    </row>
    <row r="371" spans="1:7" ht="6.95" customHeight="1" x14ac:dyDescent="0.2">
      <c r="A371" s="52"/>
      <c r="B371" s="53"/>
      <c r="C371" s="52"/>
      <c r="D371" s="54"/>
      <c r="E371" s="54"/>
      <c r="F371" s="54"/>
      <c r="G371" s="5"/>
    </row>
    <row r="372" spans="1:7" ht="6.95" customHeight="1" x14ac:dyDescent="0.2">
      <c r="A372" s="52"/>
      <c r="B372" s="53"/>
      <c r="C372" s="52"/>
      <c r="D372" s="54"/>
      <c r="E372" s="54"/>
      <c r="F372" s="54"/>
      <c r="G372" s="5"/>
    </row>
    <row r="373" spans="1:7" ht="6.95" customHeight="1" x14ac:dyDescent="0.2">
      <c r="A373" s="52"/>
      <c r="B373" s="53"/>
      <c r="C373" s="52"/>
      <c r="D373" s="54"/>
      <c r="E373" s="54"/>
      <c r="F373" s="54"/>
      <c r="G373" s="5"/>
    </row>
    <row r="374" spans="1:7" ht="6.95" customHeight="1" x14ac:dyDescent="0.2">
      <c r="A374" s="52">
        <v>8</v>
      </c>
      <c r="B374" s="53" t="s">
        <v>88</v>
      </c>
      <c r="C374" s="52" t="s">
        <v>13</v>
      </c>
      <c r="D374" s="56">
        <v>52.6</v>
      </c>
      <c r="E374" s="54">
        <v>2.6858137679526406</v>
      </c>
      <c r="F374" s="54">
        <f>D374*E374</f>
        <v>141.27380419430889</v>
      </c>
      <c r="G374" s="5"/>
    </row>
    <row r="375" spans="1:7" ht="6.95" customHeight="1" x14ac:dyDescent="0.2">
      <c r="A375" s="52"/>
      <c r="B375" s="53"/>
      <c r="C375" s="52"/>
      <c r="D375" s="56"/>
      <c r="E375" s="54"/>
      <c r="F375" s="54"/>
      <c r="G375" s="5"/>
    </row>
    <row r="376" spans="1:7" ht="6.95" customHeight="1" x14ac:dyDescent="0.2">
      <c r="A376" s="52"/>
      <c r="B376" s="53"/>
      <c r="C376" s="52"/>
      <c r="D376" s="56"/>
      <c r="E376" s="54"/>
      <c r="F376" s="54"/>
      <c r="G376" s="5"/>
    </row>
    <row r="377" spans="1:7" ht="6.95" customHeight="1" x14ac:dyDescent="0.2">
      <c r="A377" s="52"/>
      <c r="B377" s="53"/>
      <c r="C377" s="52"/>
      <c r="D377" s="56"/>
      <c r="E377" s="54"/>
      <c r="F377" s="54"/>
      <c r="G377" s="5"/>
    </row>
    <row r="378" spans="1:7" ht="20.100000000000001" customHeight="1" x14ac:dyDescent="0.2">
      <c r="A378" s="35"/>
      <c r="B378" s="36" t="s">
        <v>7</v>
      </c>
      <c r="C378" s="37"/>
      <c r="D378" s="37"/>
      <c r="E378" s="38"/>
      <c r="F378" s="32">
        <f>SUM(F346:F377)</f>
        <v>5607.8690509117841</v>
      </c>
      <c r="G378" s="5"/>
    </row>
    <row r="379" spans="1:7" ht="20.100000000000001" customHeight="1" x14ac:dyDescent="0.2">
      <c r="A379" s="35"/>
      <c r="B379" s="36" t="s">
        <v>388</v>
      </c>
      <c r="C379" s="37"/>
      <c r="D379" s="37"/>
      <c r="E379" s="38"/>
      <c r="F379" s="39">
        <f>F378/$F$1710</f>
        <v>9.7378221272679977E-2</v>
      </c>
      <c r="G379" s="5"/>
    </row>
    <row r="380" spans="1:7" ht="6.95" customHeight="1" x14ac:dyDescent="0.2">
      <c r="A380" s="52"/>
      <c r="B380" s="55" t="s">
        <v>89</v>
      </c>
      <c r="C380" s="52"/>
      <c r="D380" s="52"/>
      <c r="E380" s="54">
        <v>0</v>
      </c>
      <c r="F380" s="54">
        <f>D380*E380</f>
        <v>0</v>
      </c>
      <c r="G380" s="5"/>
    </row>
    <row r="381" spans="1:7" ht="6.95" customHeight="1" x14ac:dyDescent="0.2">
      <c r="A381" s="52"/>
      <c r="B381" s="55"/>
      <c r="C381" s="52"/>
      <c r="D381" s="52"/>
      <c r="E381" s="54"/>
      <c r="F381" s="54"/>
      <c r="G381" s="5"/>
    </row>
    <row r="382" spans="1:7" ht="6.95" customHeight="1" x14ac:dyDescent="0.2">
      <c r="A382" s="52"/>
      <c r="B382" s="55"/>
      <c r="C382" s="52"/>
      <c r="D382" s="52"/>
      <c r="E382" s="54"/>
      <c r="F382" s="54"/>
      <c r="G382" s="5"/>
    </row>
    <row r="383" spans="1:7" ht="6.95" customHeight="1" x14ac:dyDescent="0.2">
      <c r="A383" s="52"/>
      <c r="B383" s="55"/>
      <c r="C383" s="52"/>
      <c r="D383" s="52"/>
      <c r="E383" s="54"/>
      <c r="F383" s="54"/>
      <c r="G383" s="5"/>
    </row>
    <row r="384" spans="1:7" ht="6.95" customHeight="1" x14ac:dyDescent="0.2">
      <c r="A384" s="52">
        <v>1</v>
      </c>
      <c r="B384" s="53" t="s">
        <v>90</v>
      </c>
      <c r="C384" s="52" t="s">
        <v>13</v>
      </c>
      <c r="D384" s="52">
        <f>2.72+3.12+5.06+1.38</f>
        <v>12.279999999999998</v>
      </c>
      <c r="E384" s="54">
        <v>18.77160419062502</v>
      </c>
      <c r="F384" s="54">
        <f>D384*E384</f>
        <v>230.51529946087518</v>
      </c>
      <c r="G384" s="5"/>
    </row>
    <row r="385" spans="1:7" ht="6.95" customHeight="1" x14ac:dyDescent="0.2">
      <c r="A385" s="52"/>
      <c r="B385" s="53"/>
      <c r="C385" s="52"/>
      <c r="D385" s="52"/>
      <c r="E385" s="54"/>
      <c r="F385" s="54"/>
      <c r="G385" s="5"/>
    </row>
    <row r="386" spans="1:7" ht="6.95" customHeight="1" x14ac:dyDescent="0.2">
      <c r="A386" s="52"/>
      <c r="B386" s="53"/>
      <c r="C386" s="52"/>
      <c r="D386" s="52"/>
      <c r="E386" s="54"/>
      <c r="F386" s="54"/>
      <c r="G386" s="5"/>
    </row>
    <row r="387" spans="1:7" ht="6.95" customHeight="1" x14ac:dyDescent="0.2">
      <c r="A387" s="52"/>
      <c r="B387" s="53"/>
      <c r="C387" s="52"/>
      <c r="D387" s="52"/>
      <c r="E387" s="54"/>
      <c r="F387" s="54"/>
      <c r="G387" s="5"/>
    </row>
    <row r="388" spans="1:7" ht="6.95" customHeight="1" x14ac:dyDescent="0.2">
      <c r="A388" s="52">
        <v>2</v>
      </c>
      <c r="B388" s="53" t="s">
        <v>91</v>
      </c>
      <c r="C388" s="52" t="s">
        <v>92</v>
      </c>
      <c r="D388" s="54">
        <f>9.45+6.18+6.72+4.12</f>
        <v>26.47</v>
      </c>
      <c r="E388" s="54">
        <v>36.772706227702535</v>
      </c>
      <c r="F388" s="54">
        <f>D388*E388</f>
        <v>973.37353384728613</v>
      </c>
      <c r="G388" s="5"/>
    </row>
    <row r="389" spans="1:7" ht="6.95" customHeight="1" x14ac:dyDescent="0.2">
      <c r="A389" s="52"/>
      <c r="B389" s="53"/>
      <c r="C389" s="52"/>
      <c r="D389" s="54"/>
      <c r="E389" s="54"/>
      <c r="F389" s="54"/>
      <c r="G389" s="5"/>
    </row>
    <row r="390" spans="1:7" ht="6.95" customHeight="1" x14ac:dyDescent="0.2">
      <c r="A390" s="52"/>
      <c r="B390" s="53"/>
      <c r="C390" s="52"/>
      <c r="D390" s="54"/>
      <c r="E390" s="54"/>
      <c r="F390" s="54"/>
      <c r="G390" s="5"/>
    </row>
    <row r="391" spans="1:7" ht="6.95" customHeight="1" x14ac:dyDescent="0.2">
      <c r="A391" s="52"/>
      <c r="B391" s="53"/>
      <c r="C391" s="52"/>
      <c r="D391" s="54"/>
      <c r="E391" s="54"/>
      <c r="F391" s="54"/>
      <c r="G391" s="5"/>
    </row>
    <row r="392" spans="1:7" ht="6.95" customHeight="1" x14ac:dyDescent="0.2">
      <c r="A392" s="52">
        <v>3</v>
      </c>
      <c r="B392" s="53" t="s">
        <v>93</v>
      </c>
      <c r="C392" s="52" t="s">
        <v>92</v>
      </c>
      <c r="D392" s="52">
        <f>33.83+11.76+3.78</f>
        <v>49.37</v>
      </c>
      <c r="E392" s="54">
        <v>36.772706227702535</v>
      </c>
      <c r="F392" s="54">
        <f>D392*E392</f>
        <v>1815.468506461674</v>
      </c>
      <c r="G392" s="5"/>
    </row>
    <row r="393" spans="1:7" ht="6.95" customHeight="1" x14ac:dyDescent="0.2">
      <c r="A393" s="52"/>
      <c r="B393" s="53"/>
      <c r="C393" s="52"/>
      <c r="D393" s="52"/>
      <c r="E393" s="54"/>
      <c r="F393" s="54"/>
      <c r="G393" s="5"/>
    </row>
    <row r="394" spans="1:7" ht="6.95" customHeight="1" x14ac:dyDescent="0.2">
      <c r="A394" s="52"/>
      <c r="B394" s="53"/>
      <c r="C394" s="52"/>
      <c r="D394" s="52"/>
      <c r="E394" s="54"/>
      <c r="F394" s="54"/>
      <c r="G394" s="5"/>
    </row>
    <row r="395" spans="1:7" ht="6.95" customHeight="1" x14ac:dyDescent="0.2">
      <c r="A395" s="52"/>
      <c r="B395" s="53"/>
      <c r="C395" s="52"/>
      <c r="D395" s="52"/>
      <c r="E395" s="54"/>
      <c r="F395" s="54"/>
      <c r="G395" s="5"/>
    </row>
    <row r="396" spans="1:7" ht="6.95" customHeight="1" x14ac:dyDescent="0.2">
      <c r="A396" s="52">
        <v>4</v>
      </c>
      <c r="B396" s="53" t="s">
        <v>94</v>
      </c>
      <c r="C396" s="52" t="s">
        <v>92</v>
      </c>
      <c r="D396" s="52">
        <v>8.19</v>
      </c>
      <c r="E396" s="54">
        <v>36.772706227702535</v>
      </c>
      <c r="F396" s="54">
        <f>D396*E396</f>
        <v>301.16846400488373</v>
      </c>
      <c r="G396" s="5"/>
    </row>
    <row r="397" spans="1:7" ht="6.95" customHeight="1" x14ac:dyDescent="0.2">
      <c r="A397" s="52"/>
      <c r="B397" s="53"/>
      <c r="C397" s="52"/>
      <c r="D397" s="52"/>
      <c r="E397" s="54"/>
      <c r="F397" s="54"/>
      <c r="G397" s="5"/>
    </row>
    <row r="398" spans="1:7" ht="6.95" customHeight="1" x14ac:dyDescent="0.2">
      <c r="A398" s="52"/>
      <c r="B398" s="53"/>
      <c r="C398" s="52"/>
      <c r="D398" s="52"/>
      <c r="E398" s="54"/>
      <c r="F398" s="54"/>
      <c r="G398" s="5"/>
    </row>
    <row r="399" spans="1:7" ht="6.95" customHeight="1" x14ac:dyDescent="0.2">
      <c r="A399" s="52"/>
      <c r="B399" s="53"/>
      <c r="C399" s="52"/>
      <c r="D399" s="52"/>
      <c r="E399" s="54"/>
      <c r="F399" s="54"/>
      <c r="G399" s="5"/>
    </row>
    <row r="400" spans="1:7" ht="20.100000000000001" customHeight="1" x14ac:dyDescent="0.2">
      <c r="A400" s="35"/>
      <c r="B400" s="36" t="s">
        <v>7</v>
      </c>
      <c r="C400" s="37"/>
      <c r="D400" s="37"/>
      <c r="E400" s="38"/>
      <c r="F400" s="32">
        <f>SUM(F384:F399)</f>
        <v>3320.5258037747194</v>
      </c>
      <c r="G400" s="5"/>
    </row>
    <row r="401" spans="1:7" ht="20.100000000000001" customHeight="1" x14ac:dyDescent="0.2">
      <c r="A401" s="35"/>
      <c r="B401" s="36" t="s">
        <v>388</v>
      </c>
      <c r="C401" s="37"/>
      <c r="D401" s="37"/>
      <c r="E401" s="38"/>
      <c r="F401" s="39">
        <f>F400/$F$1710</f>
        <v>5.7659494814531226E-2</v>
      </c>
      <c r="G401" s="5"/>
    </row>
    <row r="402" spans="1:7" ht="6.95" customHeight="1" x14ac:dyDescent="0.2">
      <c r="A402" s="52"/>
      <c r="B402" s="55" t="s">
        <v>95</v>
      </c>
      <c r="C402" s="52"/>
      <c r="D402" s="52"/>
      <c r="E402" s="54">
        <v>0</v>
      </c>
      <c r="F402" s="54">
        <f>D402*E402</f>
        <v>0</v>
      </c>
      <c r="G402" s="5"/>
    </row>
    <row r="403" spans="1:7" ht="6.95" customHeight="1" x14ac:dyDescent="0.2">
      <c r="A403" s="52"/>
      <c r="B403" s="55"/>
      <c r="C403" s="52"/>
      <c r="D403" s="52"/>
      <c r="E403" s="54"/>
      <c r="F403" s="54"/>
      <c r="G403" s="5"/>
    </row>
    <row r="404" spans="1:7" ht="6.95" customHeight="1" x14ac:dyDescent="0.2">
      <c r="A404" s="52"/>
      <c r="B404" s="55"/>
      <c r="C404" s="52"/>
      <c r="D404" s="52"/>
      <c r="E404" s="54"/>
      <c r="F404" s="54"/>
      <c r="G404" s="5"/>
    </row>
    <row r="405" spans="1:7" ht="6.95" customHeight="1" x14ac:dyDescent="0.2">
      <c r="A405" s="52"/>
      <c r="B405" s="55"/>
      <c r="C405" s="52"/>
      <c r="D405" s="52"/>
      <c r="E405" s="54"/>
      <c r="F405" s="54"/>
      <c r="G405" s="5"/>
    </row>
    <row r="406" spans="1:7" ht="6.95" customHeight="1" x14ac:dyDescent="0.2">
      <c r="A406" s="52">
        <v>1</v>
      </c>
      <c r="B406" s="64" t="s">
        <v>96</v>
      </c>
      <c r="C406" s="65" t="s">
        <v>19</v>
      </c>
      <c r="D406" s="66">
        <v>1045.45</v>
      </c>
      <c r="E406" s="54">
        <v>1.164081922591605</v>
      </c>
      <c r="F406" s="54">
        <f>D406*E406</f>
        <v>1216.9894459733935</v>
      </c>
      <c r="G406" s="5"/>
    </row>
    <row r="407" spans="1:7" ht="6.95" customHeight="1" x14ac:dyDescent="0.2">
      <c r="A407" s="52"/>
      <c r="B407" s="64"/>
      <c r="C407" s="65"/>
      <c r="D407" s="66"/>
      <c r="E407" s="54"/>
      <c r="F407" s="54"/>
      <c r="G407" s="5"/>
    </row>
    <row r="408" spans="1:7" ht="6.95" customHeight="1" x14ac:dyDescent="0.2">
      <c r="A408" s="52"/>
      <c r="B408" s="64"/>
      <c r="C408" s="65"/>
      <c r="D408" s="66"/>
      <c r="E408" s="54"/>
      <c r="F408" s="54"/>
      <c r="G408" s="5"/>
    </row>
    <row r="409" spans="1:7" ht="6.95" customHeight="1" x14ac:dyDescent="0.2">
      <c r="A409" s="52"/>
      <c r="B409" s="64"/>
      <c r="C409" s="65"/>
      <c r="D409" s="66"/>
      <c r="E409" s="54"/>
      <c r="F409" s="54"/>
      <c r="G409" s="5"/>
    </row>
    <row r="410" spans="1:7" ht="6.95" customHeight="1" x14ac:dyDescent="0.2">
      <c r="A410" s="52">
        <v>2</v>
      </c>
      <c r="B410" s="64" t="s">
        <v>394</v>
      </c>
      <c r="C410" s="65" t="s">
        <v>13</v>
      </c>
      <c r="D410" s="67">
        <v>217.64</v>
      </c>
      <c r="E410" s="54">
        <v>9.3501878195501984</v>
      </c>
      <c r="F410" s="54">
        <f>D410*E410</f>
        <v>2034.974877046905</v>
      </c>
      <c r="G410" s="5"/>
    </row>
    <row r="411" spans="1:7" ht="6.95" customHeight="1" x14ac:dyDescent="0.2">
      <c r="A411" s="52"/>
      <c r="B411" s="64"/>
      <c r="C411" s="65"/>
      <c r="D411" s="67"/>
      <c r="E411" s="54"/>
      <c r="F411" s="54"/>
      <c r="G411" s="5"/>
    </row>
    <row r="412" spans="1:7" ht="6.95" customHeight="1" x14ac:dyDescent="0.2">
      <c r="A412" s="52"/>
      <c r="B412" s="64"/>
      <c r="C412" s="65"/>
      <c r="D412" s="67"/>
      <c r="E412" s="54"/>
      <c r="F412" s="54"/>
      <c r="G412" s="5"/>
    </row>
    <row r="413" spans="1:7" ht="6.95" customHeight="1" x14ac:dyDescent="0.2">
      <c r="A413" s="52"/>
      <c r="B413" s="64"/>
      <c r="C413" s="65"/>
      <c r="D413" s="67"/>
      <c r="E413" s="54"/>
      <c r="F413" s="54"/>
      <c r="G413" s="5"/>
    </row>
    <row r="414" spans="1:7" ht="6.95" customHeight="1" x14ac:dyDescent="0.2">
      <c r="A414" s="52">
        <v>3</v>
      </c>
      <c r="B414" s="64" t="s">
        <v>395</v>
      </c>
      <c r="C414" s="65" t="s">
        <v>36</v>
      </c>
      <c r="D414" s="65">
        <v>271.7</v>
      </c>
      <c r="E414" s="54">
        <v>1.0178062409726978</v>
      </c>
      <c r="F414" s="54">
        <f>D414*E414</f>
        <v>276.53795567228195</v>
      </c>
      <c r="G414" s="5"/>
    </row>
    <row r="415" spans="1:7" ht="6.95" customHeight="1" x14ac:dyDescent="0.2">
      <c r="A415" s="52"/>
      <c r="B415" s="64"/>
      <c r="C415" s="65"/>
      <c r="D415" s="65"/>
      <c r="E415" s="54"/>
      <c r="F415" s="54"/>
      <c r="G415" s="5"/>
    </row>
    <row r="416" spans="1:7" ht="6.95" customHeight="1" x14ac:dyDescent="0.2">
      <c r="A416" s="52"/>
      <c r="B416" s="64"/>
      <c r="C416" s="65"/>
      <c r="D416" s="65"/>
      <c r="E416" s="54"/>
      <c r="F416" s="54"/>
      <c r="G416" s="5"/>
    </row>
    <row r="417" spans="1:7" ht="6.95" customHeight="1" x14ac:dyDescent="0.2">
      <c r="A417" s="52"/>
      <c r="B417" s="64"/>
      <c r="C417" s="65"/>
      <c r="D417" s="65"/>
      <c r="E417" s="54"/>
      <c r="F417" s="54"/>
      <c r="G417" s="5"/>
    </row>
    <row r="418" spans="1:7" ht="6.95" customHeight="1" x14ac:dyDescent="0.2">
      <c r="A418" s="52">
        <v>4</v>
      </c>
      <c r="B418" s="64" t="s">
        <v>396</v>
      </c>
      <c r="C418" s="65" t="s">
        <v>92</v>
      </c>
      <c r="D418" s="65">
        <v>70.3</v>
      </c>
      <c r="E418" s="54">
        <v>6.3337181690914308</v>
      </c>
      <c r="F418" s="54">
        <f>D418*E418</f>
        <v>445.26038728712757</v>
      </c>
      <c r="G418" s="5"/>
    </row>
    <row r="419" spans="1:7" ht="6.95" customHeight="1" x14ac:dyDescent="0.2">
      <c r="A419" s="52"/>
      <c r="B419" s="64"/>
      <c r="C419" s="65"/>
      <c r="D419" s="65"/>
      <c r="E419" s="54"/>
      <c r="F419" s="54"/>
      <c r="G419" s="5"/>
    </row>
    <row r="420" spans="1:7" ht="6.95" customHeight="1" x14ac:dyDescent="0.2">
      <c r="A420" s="52"/>
      <c r="B420" s="64"/>
      <c r="C420" s="65"/>
      <c r="D420" s="65"/>
      <c r="E420" s="54"/>
      <c r="F420" s="54"/>
      <c r="G420" s="5"/>
    </row>
    <row r="421" spans="1:7" ht="6.95" customHeight="1" x14ac:dyDescent="0.2">
      <c r="A421" s="52"/>
      <c r="B421" s="64"/>
      <c r="C421" s="65"/>
      <c r="D421" s="65"/>
      <c r="E421" s="54"/>
      <c r="F421" s="54"/>
      <c r="G421" s="5"/>
    </row>
    <row r="422" spans="1:7" ht="6.95" customHeight="1" x14ac:dyDescent="0.2">
      <c r="A422" s="52">
        <v>5</v>
      </c>
      <c r="B422" s="64" t="s">
        <v>397</v>
      </c>
      <c r="C422" s="65" t="s">
        <v>13</v>
      </c>
      <c r="D422" s="66">
        <v>555.29999999999995</v>
      </c>
      <c r="E422" s="54">
        <v>7.7584025786408137</v>
      </c>
      <c r="F422" s="54">
        <f>D422*E422</f>
        <v>4308.2409519192433</v>
      </c>
      <c r="G422" s="5"/>
    </row>
    <row r="423" spans="1:7" ht="6.95" customHeight="1" x14ac:dyDescent="0.2">
      <c r="A423" s="52"/>
      <c r="B423" s="64"/>
      <c r="C423" s="65"/>
      <c r="D423" s="66"/>
      <c r="E423" s="54"/>
      <c r="F423" s="54"/>
      <c r="G423" s="5"/>
    </row>
    <row r="424" spans="1:7" ht="6.95" customHeight="1" x14ac:dyDescent="0.2">
      <c r="A424" s="52"/>
      <c r="B424" s="64"/>
      <c r="C424" s="65"/>
      <c r="D424" s="66"/>
      <c r="E424" s="54"/>
      <c r="F424" s="54"/>
      <c r="G424" s="5"/>
    </row>
    <row r="425" spans="1:7" ht="6.95" customHeight="1" x14ac:dyDescent="0.2">
      <c r="A425" s="52"/>
      <c r="B425" s="64"/>
      <c r="C425" s="65"/>
      <c r="D425" s="66"/>
      <c r="E425" s="54"/>
      <c r="F425" s="54"/>
      <c r="G425" s="5"/>
    </row>
    <row r="426" spans="1:7" ht="6.95" customHeight="1" x14ac:dyDescent="0.2">
      <c r="A426" s="52">
        <v>6</v>
      </c>
      <c r="B426" s="64" t="s">
        <v>393</v>
      </c>
      <c r="C426" s="65" t="s">
        <v>13</v>
      </c>
      <c r="D426" s="66">
        <v>65.959999999999994</v>
      </c>
      <c r="E426" s="54">
        <v>12.721328124423087</v>
      </c>
      <c r="F426" s="54">
        <f>D426*E426</f>
        <v>839.09880308694676</v>
      </c>
      <c r="G426" s="5"/>
    </row>
    <row r="427" spans="1:7" ht="6.95" customHeight="1" x14ac:dyDescent="0.2">
      <c r="A427" s="52"/>
      <c r="B427" s="64"/>
      <c r="C427" s="65"/>
      <c r="D427" s="66"/>
      <c r="E427" s="54"/>
      <c r="F427" s="54"/>
      <c r="G427" s="5"/>
    </row>
    <row r="428" spans="1:7" ht="6.95" customHeight="1" x14ac:dyDescent="0.2">
      <c r="A428" s="52"/>
      <c r="B428" s="64"/>
      <c r="C428" s="65"/>
      <c r="D428" s="66"/>
      <c r="E428" s="54"/>
      <c r="F428" s="54"/>
      <c r="G428" s="5"/>
    </row>
    <row r="429" spans="1:7" ht="6.95" customHeight="1" x14ac:dyDescent="0.2">
      <c r="A429" s="52"/>
      <c r="B429" s="64"/>
      <c r="C429" s="65"/>
      <c r="D429" s="66"/>
      <c r="E429" s="54"/>
      <c r="F429" s="54"/>
      <c r="G429" s="5"/>
    </row>
    <row r="430" spans="1:7" ht="6.95" customHeight="1" x14ac:dyDescent="0.2">
      <c r="A430" s="52">
        <v>7</v>
      </c>
      <c r="B430" s="64" t="s">
        <v>398</v>
      </c>
      <c r="C430" s="65" t="s">
        <v>36</v>
      </c>
      <c r="D430" s="65">
        <v>333.8</v>
      </c>
      <c r="E430" s="54">
        <v>0.24167560442694391</v>
      </c>
      <c r="F430" s="54">
        <f>D430*E430</f>
        <v>80.671316757713882</v>
      </c>
      <c r="G430" s="5"/>
    </row>
    <row r="431" spans="1:7" ht="6.95" customHeight="1" x14ac:dyDescent="0.2">
      <c r="A431" s="52"/>
      <c r="B431" s="64"/>
      <c r="C431" s="65"/>
      <c r="D431" s="65"/>
      <c r="E431" s="54"/>
      <c r="F431" s="54"/>
      <c r="G431" s="5"/>
    </row>
    <row r="432" spans="1:7" ht="6.95" customHeight="1" x14ac:dyDescent="0.2">
      <c r="A432" s="52"/>
      <c r="B432" s="64"/>
      <c r="C432" s="65"/>
      <c r="D432" s="65"/>
      <c r="E432" s="54"/>
      <c r="F432" s="54"/>
      <c r="G432" s="5"/>
    </row>
    <row r="433" spans="1:13" ht="6.95" customHeight="1" x14ac:dyDescent="0.2">
      <c r="A433" s="52"/>
      <c r="B433" s="64"/>
      <c r="C433" s="65"/>
      <c r="D433" s="65"/>
      <c r="E433" s="54"/>
      <c r="F433" s="54"/>
      <c r="G433" s="5"/>
    </row>
    <row r="434" spans="1:13" ht="6.95" customHeight="1" x14ac:dyDescent="0.2">
      <c r="A434" s="52">
        <v>8</v>
      </c>
      <c r="B434" s="64" t="s">
        <v>97</v>
      </c>
      <c r="C434" s="65" t="s">
        <v>13</v>
      </c>
      <c r="D434" s="66">
        <v>136.25</v>
      </c>
      <c r="E434" s="54">
        <v>7.4943487413297811</v>
      </c>
      <c r="F434" s="54">
        <f>D434*E434</f>
        <v>1021.1050160061827</v>
      </c>
      <c r="G434" s="5"/>
    </row>
    <row r="435" spans="1:13" ht="6.95" customHeight="1" x14ac:dyDescent="0.2">
      <c r="A435" s="52"/>
      <c r="B435" s="64"/>
      <c r="C435" s="65"/>
      <c r="D435" s="66"/>
      <c r="E435" s="54"/>
      <c r="F435" s="54"/>
      <c r="G435" s="5"/>
    </row>
    <row r="436" spans="1:13" ht="6.95" customHeight="1" x14ac:dyDescent="0.2">
      <c r="A436" s="52"/>
      <c r="B436" s="64"/>
      <c r="C436" s="65"/>
      <c r="D436" s="66"/>
      <c r="E436" s="54"/>
      <c r="F436" s="54"/>
      <c r="G436" s="5"/>
    </row>
    <row r="437" spans="1:13" ht="6.95" customHeight="1" x14ac:dyDescent="0.2">
      <c r="A437" s="52"/>
      <c r="B437" s="64"/>
      <c r="C437" s="65"/>
      <c r="D437" s="66"/>
      <c r="E437" s="54"/>
      <c r="F437" s="54"/>
      <c r="G437" s="5"/>
    </row>
    <row r="438" spans="1:13" ht="6.95" customHeight="1" x14ac:dyDescent="0.2">
      <c r="A438" s="52">
        <v>9</v>
      </c>
      <c r="B438" s="64" t="s">
        <v>98</v>
      </c>
      <c r="C438" s="65" t="s">
        <v>36</v>
      </c>
      <c r="D438" s="67">
        <v>93.7</v>
      </c>
      <c r="E438" s="54">
        <v>1.5164562636628049</v>
      </c>
      <c r="F438" s="54">
        <f>D438*E438</f>
        <v>142.09195190520484</v>
      </c>
      <c r="G438" s="5"/>
    </row>
    <row r="439" spans="1:13" ht="6.95" customHeight="1" x14ac:dyDescent="0.2">
      <c r="A439" s="52"/>
      <c r="B439" s="64"/>
      <c r="C439" s="65"/>
      <c r="D439" s="67"/>
      <c r="E439" s="54"/>
      <c r="F439" s="54"/>
      <c r="G439" s="5"/>
    </row>
    <row r="440" spans="1:13" ht="6.95" customHeight="1" x14ac:dyDescent="0.2">
      <c r="A440" s="52"/>
      <c r="B440" s="64"/>
      <c r="C440" s="65"/>
      <c r="D440" s="67"/>
      <c r="E440" s="54"/>
      <c r="F440" s="54"/>
      <c r="G440" s="5"/>
    </row>
    <row r="441" spans="1:13" ht="6.95" customHeight="1" x14ac:dyDescent="0.2">
      <c r="A441" s="52"/>
      <c r="B441" s="64"/>
      <c r="C441" s="65"/>
      <c r="D441" s="67"/>
      <c r="E441" s="54"/>
      <c r="F441" s="54"/>
      <c r="G441" s="5"/>
    </row>
    <row r="442" spans="1:13" ht="20.100000000000001" customHeight="1" x14ac:dyDescent="0.2">
      <c r="A442" s="35"/>
      <c r="B442" s="36" t="s">
        <v>7</v>
      </c>
      <c r="C442" s="37"/>
      <c r="D442" s="37"/>
      <c r="E442" s="38"/>
      <c r="F442" s="32">
        <f>SUM(F402:F441)</f>
        <v>10364.970705654998</v>
      </c>
      <c r="G442" s="41"/>
      <c r="I442" s="6"/>
      <c r="J442" s="6"/>
    </row>
    <row r="443" spans="1:13" ht="20.100000000000001" customHeight="1" x14ac:dyDescent="0.2">
      <c r="A443" s="35"/>
      <c r="B443" s="36" t="s">
        <v>388</v>
      </c>
      <c r="C443" s="37"/>
      <c r="D443" s="37"/>
      <c r="E443" s="38"/>
      <c r="F443" s="39">
        <f>F442/$F$1710</f>
        <v>0.17998323457570972</v>
      </c>
      <c r="G443" s="5"/>
      <c r="J443" s="6"/>
      <c r="K443" s="42"/>
      <c r="L443" s="6"/>
      <c r="M443" s="42"/>
    </row>
    <row r="444" spans="1:13" ht="6.95" customHeight="1" x14ac:dyDescent="0.2">
      <c r="A444" s="52"/>
      <c r="B444" s="55" t="s">
        <v>99</v>
      </c>
      <c r="C444" s="53"/>
      <c r="D444" s="52"/>
      <c r="E444" s="54">
        <v>0</v>
      </c>
      <c r="F444" s="54">
        <f>D444*E444</f>
        <v>0</v>
      </c>
      <c r="G444" s="5"/>
    </row>
    <row r="445" spans="1:13" ht="6.95" customHeight="1" x14ac:dyDescent="0.2">
      <c r="A445" s="52"/>
      <c r="B445" s="55"/>
      <c r="C445" s="52"/>
      <c r="D445" s="52"/>
      <c r="E445" s="54"/>
      <c r="F445" s="54"/>
      <c r="G445" s="5"/>
    </row>
    <row r="446" spans="1:13" ht="6.95" customHeight="1" x14ac:dyDescent="0.2">
      <c r="A446" s="52"/>
      <c r="B446" s="55"/>
      <c r="C446" s="52"/>
      <c r="D446" s="52"/>
      <c r="E446" s="54"/>
      <c r="F446" s="54"/>
      <c r="G446" s="5"/>
    </row>
    <row r="447" spans="1:13" ht="6.95" customHeight="1" x14ac:dyDescent="0.2">
      <c r="A447" s="52"/>
      <c r="B447" s="55"/>
      <c r="C447" s="52"/>
      <c r="D447" s="52"/>
      <c r="E447" s="54"/>
      <c r="F447" s="54"/>
      <c r="G447" s="5"/>
    </row>
    <row r="448" spans="1:13" ht="6.95" customHeight="1" x14ac:dyDescent="0.2">
      <c r="A448" s="52">
        <v>1</v>
      </c>
      <c r="B448" s="53" t="s">
        <v>100</v>
      </c>
      <c r="C448" s="52" t="s">
        <v>13</v>
      </c>
      <c r="D448" s="54">
        <v>442.5</v>
      </c>
      <c r="E448" s="54">
        <v>2.1123588863902949</v>
      </c>
      <c r="F448" s="54">
        <f>D448*E448</f>
        <v>934.7188072277055</v>
      </c>
      <c r="G448" s="5"/>
    </row>
    <row r="449" spans="1:7" ht="6.95" customHeight="1" x14ac:dyDescent="0.2">
      <c r="A449" s="52"/>
      <c r="B449" s="53"/>
      <c r="C449" s="52"/>
      <c r="D449" s="54"/>
      <c r="E449" s="54"/>
      <c r="F449" s="54"/>
      <c r="G449" s="5"/>
    </row>
    <row r="450" spans="1:7" ht="6.95" customHeight="1" x14ac:dyDescent="0.2">
      <c r="A450" s="52"/>
      <c r="B450" s="53"/>
      <c r="C450" s="52"/>
      <c r="D450" s="54"/>
      <c r="E450" s="54"/>
      <c r="F450" s="54"/>
      <c r="G450" s="5"/>
    </row>
    <row r="451" spans="1:7" ht="6.95" customHeight="1" x14ac:dyDescent="0.2">
      <c r="A451" s="52"/>
      <c r="B451" s="53"/>
      <c r="C451" s="52"/>
      <c r="D451" s="54"/>
      <c r="E451" s="54"/>
      <c r="F451" s="54"/>
      <c r="G451" s="5"/>
    </row>
    <row r="452" spans="1:7" ht="6.95" customHeight="1" x14ac:dyDescent="0.2">
      <c r="A452" s="52">
        <v>2</v>
      </c>
      <c r="B452" s="53" t="s">
        <v>101</v>
      </c>
      <c r="C452" s="52" t="s">
        <v>13</v>
      </c>
      <c r="D452" s="56">
        <v>279.7</v>
      </c>
      <c r="E452" s="54">
        <v>1.3751780289380564</v>
      </c>
      <c r="F452" s="54">
        <f>D452*E452</f>
        <v>384.63729469397435</v>
      </c>
      <c r="G452" s="5"/>
    </row>
    <row r="453" spans="1:7" ht="6.95" customHeight="1" x14ac:dyDescent="0.2">
      <c r="A453" s="52"/>
      <c r="B453" s="53"/>
      <c r="C453" s="52"/>
      <c r="D453" s="56"/>
      <c r="E453" s="54"/>
      <c r="F453" s="54"/>
      <c r="G453" s="5"/>
    </row>
    <row r="454" spans="1:7" ht="6.95" customHeight="1" x14ac:dyDescent="0.2">
      <c r="A454" s="52"/>
      <c r="B454" s="53"/>
      <c r="C454" s="52"/>
      <c r="D454" s="56"/>
      <c r="E454" s="54"/>
      <c r="F454" s="54"/>
      <c r="G454" s="5"/>
    </row>
    <row r="455" spans="1:7" ht="6.95" customHeight="1" x14ac:dyDescent="0.2">
      <c r="A455" s="52"/>
      <c r="B455" s="53"/>
      <c r="C455" s="52"/>
      <c r="D455" s="56"/>
      <c r="E455" s="54"/>
      <c r="F455" s="54"/>
      <c r="G455" s="5"/>
    </row>
    <row r="456" spans="1:7" ht="6.95" customHeight="1" x14ac:dyDescent="0.2">
      <c r="A456" s="52">
        <v>3</v>
      </c>
      <c r="B456" s="53" t="s">
        <v>102</v>
      </c>
      <c r="C456" s="52" t="s">
        <v>13</v>
      </c>
      <c r="D456" s="56">
        <v>2012.9</v>
      </c>
      <c r="E456" s="54">
        <v>1.5043088672622236</v>
      </c>
      <c r="F456" s="54">
        <f>D456*E456</f>
        <v>3028.02331891213</v>
      </c>
      <c r="G456" s="5"/>
    </row>
    <row r="457" spans="1:7" ht="6.95" customHeight="1" x14ac:dyDescent="0.2">
      <c r="A457" s="52"/>
      <c r="B457" s="53"/>
      <c r="C457" s="52"/>
      <c r="D457" s="56"/>
      <c r="E457" s="54"/>
      <c r="F457" s="54"/>
      <c r="G457" s="5"/>
    </row>
    <row r="458" spans="1:7" ht="6.95" customHeight="1" x14ac:dyDescent="0.2">
      <c r="A458" s="52"/>
      <c r="B458" s="53"/>
      <c r="C458" s="52"/>
      <c r="D458" s="56"/>
      <c r="E458" s="54"/>
      <c r="F458" s="54"/>
      <c r="G458" s="5"/>
    </row>
    <row r="459" spans="1:7" ht="6.95" customHeight="1" x14ac:dyDescent="0.2">
      <c r="A459" s="52"/>
      <c r="B459" s="53"/>
      <c r="C459" s="52"/>
      <c r="D459" s="56"/>
      <c r="E459" s="54"/>
      <c r="F459" s="54"/>
      <c r="G459" s="5"/>
    </row>
    <row r="460" spans="1:7" ht="6.95" customHeight="1" x14ac:dyDescent="0.2">
      <c r="A460" s="52">
        <v>4</v>
      </c>
      <c r="B460" s="53" t="s">
        <v>103</v>
      </c>
      <c r="C460" s="52" t="s">
        <v>92</v>
      </c>
      <c r="D460" s="56">
        <v>279.7</v>
      </c>
      <c r="E460" s="54">
        <v>7.3052753697255284</v>
      </c>
      <c r="F460" s="54">
        <f>D460*E460</f>
        <v>2043.2855209122301</v>
      </c>
      <c r="G460" s="5"/>
    </row>
    <row r="461" spans="1:7" ht="6.95" customHeight="1" x14ac:dyDescent="0.2">
      <c r="A461" s="52"/>
      <c r="B461" s="53"/>
      <c r="C461" s="52"/>
      <c r="D461" s="56"/>
      <c r="E461" s="54"/>
      <c r="F461" s="54"/>
      <c r="G461" s="5"/>
    </row>
    <row r="462" spans="1:7" ht="6.95" customHeight="1" x14ac:dyDescent="0.2">
      <c r="A462" s="52"/>
      <c r="B462" s="53"/>
      <c r="C462" s="52"/>
      <c r="D462" s="56"/>
      <c r="E462" s="54"/>
      <c r="F462" s="54"/>
      <c r="G462" s="5"/>
    </row>
    <row r="463" spans="1:7" ht="6.95" customHeight="1" x14ac:dyDescent="0.2">
      <c r="A463" s="52"/>
      <c r="B463" s="53"/>
      <c r="C463" s="52"/>
      <c r="D463" s="56"/>
      <c r="E463" s="54"/>
      <c r="F463" s="54"/>
      <c r="G463" s="5"/>
    </row>
    <row r="464" spans="1:7" ht="6.95" customHeight="1" x14ac:dyDescent="0.2">
      <c r="A464" s="52">
        <v>5</v>
      </c>
      <c r="B464" s="53" t="s">
        <v>104</v>
      </c>
      <c r="C464" s="52" t="s">
        <v>13</v>
      </c>
      <c r="D464" s="54">
        <v>184.7</v>
      </c>
      <c r="E464" s="54">
        <v>2.5098593606469466</v>
      </c>
      <c r="F464" s="54">
        <f>D464*E464</f>
        <v>463.57102391149101</v>
      </c>
      <c r="G464" s="5"/>
    </row>
    <row r="465" spans="1:7" ht="6.95" customHeight="1" x14ac:dyDescent="0.2">
      <c r="A465" s="52"/>
      <c r="B465" s="53"/>
      <c r="C465" s="52"/>
      <c r="D465" s="54"/>
      <c r="E465" s="54"/>
      <c r="F465" s="54"/>
      <c r="G465" s="5"/>
    </row>
    <row r="466" spans="1:7" ht="6.95" customHeight="1" x14ac:dyDescent="0.2">
      <c r="A466" s="52"/>
      <c r="B466" s="53"/>
      <c r="C466" s="52"/>
      <c r="D466" s="54"/>
      <c r="E466" s="54"/>
      <c r="F466" s="54"/>
      <c r="G466" s="5"/>
    </row>
    <row r="467" spans="1:7" ht="6.95" customHeight="1" x14ac:dyDescent="0.2">
      <c r="A467" s="52"/>
      <c r="B467" s="53"/>
      <c r="C467" s="52"/>
      <c r="D467" s="54"/>
      <c r="E467" s="54"/>
      <c r="F467" s="54"/>
      <c r="G467" s="5"/>
    </row>
    <row r="468" spans="1:7" ht="6.95" customHeight="1" x14ac:dyDescent="0.2">
      <c r="A468" s="52">
        <v>6</v>
      </c>
      <c r="B468" s="53" t="s">
        <v>105</v>
      </c>
      <c r="C468" s="52" t="s">
        <v>13</v>
      </c>
      <c r="D468" s="54">
        <v>1016.7</v>
      </c>
      <c r="E468" s="54">
        <v>1.6293649639075196</v>
      </c>
      <c r="F468" s="54">
        <f>D468*E468</f>
        <v>1656.5753588047753</v>
      </c>
      <c r="G468" s="5"/>
    </row>
    <row r="469" spans="1:7" ht="6.95" customHeight="1" x14ac:dyDescent="0.2">
      <c r="A469" s="52"/>
      <c r="B469" s="53"/>
      <c r="C469" s="52"/>
      <c r="D469" s="54"/>
      <c r="E469" s="54"/>
      <c r="F469" s="54"/>
      <c r="G469" s="5"/>
    </row>
    <row r="470" spans="1:7" ht="6.95" customHeight="1" x14ac:dyDescent="0.2">
      <c r="A470" s="52"/>
      <c r="B470" s="53"/>
      <c r="C470" s="52"/>
      <c r="D470" s="54"/>
      <c r="E470" s="54"/>
      <c r="F470" s="54"/>
      <c r="G470" s="5"/>
    </row>
    <row r="471" spans="1:7" ht="6.95" customHeight="1" x14ac:dyDescent="0.2">
      <c r="A471" s="52"/>
      <c r="B471" s="53"/>
      <c r="C471" s="52"/>
      <c r="D471" s="54"/>
      <c r="E471" s="54"/>
      <c r="F471" s="54"/>
      <c r="G471" s="5"/>
    </row>
    <row r="472" spans="1:7" ht="6.95" customHeight="1" x14ac:dyDescent="0.2">
      <c r="A472" s="52">
        <v>7</v>
      </c>
      <c r="B472" s="53" t="s">
        <v>106</v>
      </c>
      <c r="C472" s="52" t="s">
        <v>13</v>
      </c>
      <c r="D472" s="52">
        <v>73.2</v>
      </c>
      <c r="E472" s="54">
        <v>5.5345841716535977</v>
      </c>
      <c r="F472" s="54">
        <f>D472*E472</f>
        <v>405.13156136504335</v>
      </c>
      <c r="G472" s="5"/>
    </row>
    <row r="473" spans="1:7" ht="6.95" customHeight="1" x14ac:dyDescent="0.2">
      <c r="A473" s="52"/>
      <c r="B473" s="53"/>
      <c r="C473" s="52"/>
      <c r="D473" s="52"/>
      <c r="E473" s="54"/>
      <c r="F473" s="54"/>
      <c r="G473" s="5"/>
    </row>
    <row r="474" spans="1:7" ht="6.95" customHeight="1" x14ac:dyDescent="0.2">
      <c r="A474" s="52"/>
      <c r="B474" s="53"/>
      <c r="C474" s="52"/>
      <c r="D474" s="52"/>
      <c r="E474" s="54"/>
      <c r="F474" s="54"/>
      <c r="G474" s="5"/>
    </row>
    <row r="475" spans="1:7" ht="6.95" customHeight="1" x14ac:dyDescent="0.2">
      <c r="A475" s="52"/>
      <c r="B475" s="53"/>
      <c r="C475" s="52"/>
      <c r="D475" s="52"/>
      <c r="E475" s="54"/>
      <c r="F475" s="54"/>
      <c r="G475" s="5"/>
    </row>
    <row r="476" spans="1:7" ht="6.95" customHeight="1" x14ac:dyDescent="0.2">
      <c r="A476" s="52">
        <v>8</v>
      </c>
      <c r="B476" s="53" t="s">
        <v>107</v>
      </c>
      <c r="C476" s="52" t="s">
        <v>92</v>
      </c>
      <c r="D476" s="56">
        <v>88.9</v>
      </c>
      <c r="E476" s="54">
        <v>4.9650532740815674</v>
      </c>
      <c r="F476" s="54">
        <f>D476*E476</f>
        <v>441.39323606585134</v>
      </c>
      <c r="G476" s="5"/>
    </row>
    <row r="477" spans="1:7" ht="6.95" customHeight="1" x14ac:dyDescent="0.2">
      <c r="A477" s="52"/>
      <c r="B477" s="53"/>
      <c r="C477" s="52"/>
      <c r="D477" s="56"/>
      <c r="E477" s="54"/>
      <c r="F477" s="54"/>
      <c r="G477" s="5"/>
    </row>
    <row r="478" spans="1:7" ht="6.95" customHeight="1" x14ac:dyDescent="0.2">
      <c r="A478" s="52"/>
      <c r="B478" s="53"/>
      <c r="C478" s="52"/>
      <c r="D478" s="56"/>
      <c r="E478" s="54"/>
      <c r="F478" s="54"/>
      <c r="G478" s="5"/>
    </row>
    <row r="479" spans="1:7" ht="6.95" customHeight="1" x14ac:dyDescent="0.2">
      <c r="A479" s="52"/>
      <c r="B479" s="53"/>
      <c r="C479" s="52"/>
      <c r="D479" s="56"/>
      <c r="E479" s="54"/>
      <c r="F479" s="54"/>
      <c r="G479" s="5"/>
    </row>
    <row r="480" spans="1:7" ht="6.95" customHeight="1" x14ac:dyDescent="0.2">
      <c r="A480" s="52">
        <v>9</v>
      </c>
      <c r="B480" s="53" t="s">
        <v>108</v>
      </c>
      <c r="C480" s="52" t="s">
        <v>13</v>
      </c>
      <c r="D480" s="56">
        <v>88.9</v>
      </c>
      <c r="E480" s="54">
        <v>1.5043088672622236</v>
      </c>
      <c r="F480" s="54">
        <f>D480*E480</f>
        <v>133.73305829961168</v>
      </c>
      <c r="G480" s="5"/>
    </row>
    <row r="481" spans="1:7" ht="6.95" customHeight="1" x14ac:dyDescent="0.2">
      <c r="A481" s="52"/>
      <c r="B481" s="53"/>
      <c r="C481" s="52"/>
      <c r="D481" s="56"/>
      <c r="E481" s="54"/>
      <c r="F481" s="54"/>
      <c r="G481" s="5"/>
    </row>
    <row r="482" spans="1:7" ht="6.95" customHeight="1" x14ac:dyDescent="0.2">
      <c r="A482" s="52"/>
      <c r="B482" s="53"/>
      <c r="C482" s="52"/>
      <c r="D482" s="56"/>
      <c r="E482" s="54"/>
      <c r="F482" s="54"/>
      <c r="G482" s="5"/>
    </row>
    <row r="483" spans="1:7" ht="6.95" customHeight="1" x14ac:dyDescent="0.2">
      <c r="A483" s="52"/>
      <c r="B483" s="53"/>
      <c r="C483" s="52"/>
      <c r="D483" s="56"/>
      <c r="E483" s="54"/>
      <c r="F483" s="54"/>
      <c r="G483" s="5"/>
    </row>
    <row r="484" spans="1:7" ht="6.95" customHeight="1" x14ac:dyDescent="0.2">
      <c r="A484" s="52">
        <v>10</v>
      </c>
      <c r="B484" s="53" t="s">
        <v>109</v>
      </c>
      <c r="C484" s="54" t="s">
        <v>36</v>
      </c>
      <c r="D484" s="52">
        <v>213</v>
      </c>
      <c r="E484" s="54">
        <v>0.58008568170805286</v>
      </c>
      <c r="F484" s="54">
        <f>D484*E484</f>
        <v>123.55825020381526</v>
      </c>
      <c r="G484" s="5"/>
    </row>
    <row r="485" spans="1:7" ht="6.95" customHeight="1" x14ac:dyDescent="0.2">
      <c r="A485" s="52"/>
      <c r="B485" s="53"/>
      <c r="C485" s="54"/>
      <c r="D485" s="52"/>
      <c r="E485" s="54"/>
      <c r="F485" s="54"/>
      <c r="G485" s="5"/>
    </row>
    <row r="486" spans="1:7" ht="6.95" customHeight="1" x14ac:dyDescent="0.2">
      <c r="A486" s="52"/>
      <c r="B486" s="53"/>
      <c r="C486" s="54"/>
      <c r="D486" s="52"/>
      <c r="E486" s="54"/>
      <c r="F486" s="54"/>
      <c r="G486" s="5"/>
    </row>
    <row r="487" spans="1:7" ht="6.95" customHeight="1" x14ac:dyDescent="0.2">
      <c r="A487" s="52"/>
      <c r="B487" s="53"/>
      <c r="C487" s="54"/>
      <c r="D487" s="52"/>
      <c r="E487" s="54"/>
      <c r="F487" s="54"/>
      <c r="G487" s="5"/>
    </row>
    <row r="488" spans="1:7" ht="6.95" customHeight="1" x14ac:dyDescent="0.2">
      <c r="A488" s="52">
        <v>11</v>
      </c>
      <c r="B488" s="53" t="s">
        <v>110</v>
      </c>
      <c r="C488" s="52" t="s">
        <v>13</v>
      </c>
      <c r="D488" s="54">
        <v>31.95</v>
      </c>
      <c r="E488" s="54">
        <v>0.9628074163962429</v>
      </c>
      <c r="F488" s="54">
        <f>D488*E488</f>
        <v>30.761696953859961</v>
      </c>
      <c r="G488" s="5"/>
    </row>
    <row r="489" spans="1:7" ht="6.95" customHeight="1" x14ac:dyDescent="0.2">
      <c r="A489" s="52"/>
      <c r="B489" s="53"/>
      <c r="C489" s="52"/>
      <c r="D489" s="54"/>
      <c r="E489" s="54"/>
      <c r="F489" s="54"/>
      <c r="G489" s="5"/>
    </row>
    <row r="490" spans="1:7" ht="6.95" customHeight="1" x14ac:dyDescent="0.2">
      <c r="A490" s="52"/>
      <c r="B490" s="53"/>
      <c r="C490" s="52"/>
      <c r="D490" s="54"/>
      <c r="E490" s="54"/>
      <c r="F490" s="54"/>
      <c r="G490" s="5"/>
    </row>
    <row r="491" spans="1:7" ht="6.95" customHeight="1" x14ac:dyDescent="0.2">
      <c r="A491" s="52"/>
      <c r="B491" s="53"/>
      <c r="C491" s="52"/>
      <c r="D491" s="54"/>
      <c r="E491" s="54"/>
      <c r="F491" s="54"/>
      <c r="G491" s="5"/>
    </row>
    <row r="492" spans="1:7" ht="6.95" customHeight="1" x14ac:dyDescent="0.2">
      <c r="A492" s="52">
        <v>12</v>
      </c>
      <c r="B492" s="53" t="s">
        <v>111</v>
      </c>
      <c r="C492" s="52" t="s">
        <v>13</v>
      </c>
      <c r="D492" s="56">
        <v>50</v>
      </c>
      <c r="E492" s="54">
        <v>1.6293649639075196</v>
      </c>
      <c r="F492" s="54">
        <f>D492*E492</f>
        <v>81.468248195375978</v>
      </c>
      <c r="G492" s="5"/>
    </row>
    <row r="493" spans="1:7" ht="6.95" customHeight="1" x14ac:dyDescent="0.2">
      <c r="A493" s="52"/>
      <c r="B493" s="53"/>
      <c r="C493" s="52"/>
      <c r="D493" s="56"/>
      <c r="E493" s="54"/>
      <c r="F493" s="54"/>
      <c r="G493" s="5"/>
    </row>
    <row r="494" spans="1:7" ht="6.95" customHeight="1" x14ac:dyDescent="0.2">
      <c r="A494" s="52"/>
      <c r="B494" s="53"/>
      <c r="C494" s="52"/>
      <c r="D494" s="56"/>
      <c r="E494" s="54"/>
      <c r="F494" s="54"/>
      <c r="G494" s="5"/>
    </row>
    <row r="495" spans="1:7" ht="6.95" customHeight="1" x14ac:dyDescent="0.2">
      <c r="A495" s="52"/>
      <c r="B495" s="53"/>
      <c r="C495" s="52"/>
      <c r="D495" s="56"/>
      <c r="E495" s="54"/>
      <c r="F495" s="54"/>
      <c r="G495" s="5"/>
    </row>
    <row r="496" spans="1:7" ht="6.95" customHeight="1" x14ac:dyDescent="0.2">
      <c r="A496" s="52">
        <v>13</v>
      </c>
      <c r="B496" s="53" t="s">
        <v>112</v>
      </c>
      <c r="C496" s="54" t="s">
        <v>36</v>
      </c>
      <c r="D496" s="52">
        <v>45</v>
      </c>
      <c r="E496" s="54">
        <v>20.793161565000023</v>
      </c>
      <c r="F496" s="54">
        <f>D496*E496</f>
        <v>935.69227042500108</v>
      </c>
      <c r="G496" s="5"/>
    </row>
    <row r="497" spans="1:7" ht="6.95" customHeight="1" x14ac:dyDescent="0.2">
      <c r="A497" s="52"/>
      <c r="B497" s="53"/>
      <c r="C497" s="54"/>
      <c r="D497" s="52"/>
      <c r="E497" s="54"/>
      <c r="F497" s="54"/>
      <c r="G497" s="5"/>
    </row>
    <row r="498" spans="1:7" ht="6.95" customHeight="1" x14ac:dyDescent="0.2">
      <c r="A498" s="52"/>
      <c r="B498" s="53"/>
      <c r="C498" s="54"/>
      <c r="D498" s="52"/>
      <c r="E498" s="54"/>
      <c r="F498" s="54"/>
      <c r="G498" s="5"/>
    </row>
    <row r="499" spans="1:7" ht="6.95" customHeight="1" x14ac:dyDescent="0.2">
      <c r="A499" s="52"/>
      <c r="B499" s="53"/>
      <c r="C499" s="54"/>
      <c r="D499" s="52"/>
      <c r="E499" s="54"/>
      <c r="F499" s="54"/>
      <c r="G499" s="5"/>
    </row>
    <row r="500" spans="1:7" ht="6.95" customHeight="1" x14ac:dyDescent="0.2">
      <c r="A500" s="52">
        <v>14</v>
      </c>
      <c r="B500" s="53" t="s">
        <v>113</v>
      </c>
      <c r="C500" s="52" t="s">
        <v>13</v>
      </c>
      <c r="D500" s="56">
        <v>30</v>
      </c>
      <c r="E500" s="54">
        <v>5.2559885725465918</v>
      </c>
      <c r="F500" s="54">
        <f>D500*E500</f>
        <v>157.67965717639777</v>
      </c>
      <c r="G500" s="5"/>
    </row>
    <row r="501" spans="1:7" ht="6.95" customHeight="1" x14ac:dyDescent="0.2">
      <c r="A501" s="52"/>
      <c r="B501" s="53"/>
      <c r="C501" s="52"/>
      <c r="D501" s="56"/>
      <c r="E501" s="54"/>
      <c r="F501" s="54"/>
      <c r="G501" s="5"/>
    </row>
    <row r="502" spans="1:7" ht="6.95" customHeight="1" x14ac:dyDescent="0.2">
      <c r="A502" s="52"/>
      <c r="B502" s="53"/>
      <c r="C502" s="52"/>
      <c r="D502" s="56"/>
      <c r="E502" s="54"/>
      <c r="F502" s="54"/>
      <c r="G502" s="5"/>
    </row>
    <row r="503" spans="1:7" ht="6.95" customHeight="1" x14ac:dyDescent="0.2">
      <c r="A503" s="52"/>
      <c r="B503" s="53"/>
      <c r="C503" s="52"/>
      <c r="D503" s="56"/>
      <c r="E503" s="54"/>
      <c r="F503" s="54"/>
      <c r="G503" s="5"/>
    </row>
    <row r="504" spans="1:7" ht="6.95" customHeight="1" x14ac:dyDescent="0.2">
      <c r="A504" s="52">
        <v>15</v>
      </c>
      <c r="B504" s="53" t="s">
        <v>114</v>
      </c>
      <c r="C504" s="52" t="s">
        <v>13</v>
      </c>
      <c r="D504" s="56">
        <v>30</v>
      </c>
      <c r="E504" s="54">
        <v>1.5043088672622236</v>
      </c>
      <c r="F504" s="54">
        <f>D504*E504</f>
        <v>45.129266017866705</v>
      </c>
      <c r="G504" s="5"/>
    </row>
    <row r="505" spans="1:7" ht="6.95" customHeight="1" x14ac:dyDescent="0.2">
      <c r="A505" s="52"/>
      <c r="B505" s="53"/>
      <c r="C505" s="52"/>
      <c r="D505" s="56"/>
      <c r="E505" s="54"/>
      <c r="F505" s="54"/>
      <c r="G505" s="5"/>
    </row>
    <row r="506" spans="1:7" ht="6.95" customHeight="1" x14ac:dyDescent="0.2">
      <c r="A506" s="52"/>
      <c r="B506" s="53"/>
      <c r="C506" s="52"/>
      <c r="D506" s="56"/>
      <c r="E506" s="54"/>
      <c r="F506" s="54"/>
      <c r="G506" s="5"/>
    </row>
    <row r="507" spans="1:7" ht="6.95" customHeight="1" x14ac:dyDescent="0.2">
      <c r="A507" s="52"/>
      <c r="B507" s="53"/>
      <c r="C507" s="52"/>
      <c r="D507" s="56"/>
      <c r="E507" s="54"/>
      <c r="F507" s="54"/>
      <c r="G507" s="5"/>
    </row>
    <row r="508" spans="1:7" ht="20.100000000000001" customHeight="1" x14ac:dyDescent="0.2">
      <c r="A508" s="35"/>
      <c r="B508" s="36" t="s">
        <v>7</v>
      </c>
      <c r="C508" s="37"/>
      <c r="D508" s="37"/>
      <c r="E508" s="38"/>
      <c r="F508" s="32">
        <f>SUM(F448:F507)</f>
        <v>10865.358569165128</v>
      </c>
      <c r="G508" s="5"/>
    </row>
    <row r="509" spans="1:7" ht="20.100000000000001" customHeight="1" x14ac:dyDescent="0.2">
      <c r="A509" s="35"/>
      <c r="B509" s="36" t="s">
        <v>388</v>
      </c>
      <c r="C509" s="37"/>
      <c r="D509" s="37"/>
      <c r="E509" s="38"/>
      <c r="F509" s="39">
        <f>F508/$F$1710</f>
        <v>0.18867225346197108</v>
      </c>
      <c r="G509" s="5"/>
    </row>
    <row r="510" spans="1:7" ht="6.95" customHeight="1" x14ac:dyDescent="0.2">
      <c r="A510" s="52"/>
      <c r="B510" s="55" t="s">
        <v>115</v>
      </c>
      <c r="C510" s="52"/>
      <c r="D510" s="58"/>
      <c r="E510" s="54">
        <v>0</v>
      </c>
      <c r="F510" s="54">
        <f>D510*E510</f>
        <v>0</v>
      </c>
      <c r="G510" s="5"/>
    </row>
    <row r="511" spans="1:7" ht="6.95" customHeight="1" x14ac:dyDescent="0.2">
      <c r="A511" s="52"/>
      <c r="B511" s="55"/>
      <c r="C511" s="52"/>
      <c r="D511" s="58"/>
      <c r="E511" s="54"/>
      <c r="F511" s="54"/>
      <c r="G511" s="5"/>
    </row>
    <row r="512" spans="1:7" ht="6.95" customHeight="1" x14ac:dyDescent="0.2">
      <c r="A512" s="52"/>
      <c r="B512" s="55"/>
      <c r="C512" s="52"/>
      <c r="D512" s="58"/>
      <c r="E512" s="54"/>
      <c r="F512" s="54"/>
      <c r="G512" s="5"/>
    </row>
    <row r="513" spans="1:7" ht="6.95" customHeight="1" x14ac:dyDescent="0.2">
      <c r="A513" s="52"/>
      <c r="B513" s="55"/>
      <c r="C513" s="52"/>
      <c r="D513" s="58"/>
      <c r="E513" s="54"/>
      <c r="F513" s="54"/>
      <c r="G513" s="5"/>
    </row>
    <row r="514" spans="1:7" ht="6.95" customHeight="1" x14ac:dyDescent="0.2">
      <c r="A514" s="52"/>
      <c r="B514" s="53" t="s">
        <v>116</v>
      </c>
      <c r="C514" s="53" t="s">
        <v>43</v>
      </c>
      <c r="D514" s="56">
        <v>0.9</v>
      </c>
      <c r="E514" s="54">
        <v>2.3135735550407048</v>
      </c>
      <c r="F514" s="54">
        <f>D514*E514</f>
        <v>2.0822161995366346</v>
      </c>
      <c r="G514" s="5"/>
    </row>
    <row r="515" spans="1:7" ht="6.95" customHeight="1" x14ac:dyDescent="0.2">
      <c r="A515" s="52"/>
      <c r="B515" s="53"/>
      <c r="C515" s="53"/>
      <c r="D515" s="56"/>
      <c r="E515" s="54"/>
      <c r="F515" s="54"/>
      <c r="G515" s="5"/>
    </row>
    <row r="516" spans="1:7" ht="6.95" customHeight="1" x14ac:dyDescent="0.2">
      <c r="A516" s="52"/>
      <c r="B516" s="53"/>
      <c r="C516" s="53"/>
      <c r="D516" s="56"/>
      <c r="E516" s="54"/>
      <c r="F516" s="54"/>
      <c r="G516" s="5"/>
    </row>
    <row r="517" spans="1:7" ht="6.95" customHeight="1" x14ac:dyDescent="0.2">
      <c r="A517" s="52"/>
      <c r="B517" s="53"/>
      <c r="C517" s="53"/>
      <c r="D517" s="56"/>
      <c r="E517" s="54"/>
      <c r="F517" s="54"/>
      <c r="G517" s="5"/>
    </row>
    <row r="518" spans="1:7" ht="6.95" customHeight="1" x14ac:dyDescent="0.2">
      <c r="A518" s="52"/>
      <c r="B518" s="53" t="s">
        <v>39</v>
      </c>
      <c r="C518" s="54" t="s">
        <v>40</v>
      </c>
      <c r="D518" s="56">
        <v>1.5</v>
      </c>
      <c r="E518" s="54">
        <v>3.2036876542819699</v>
      </c>
      <c r="F518" s="54">
        <f>D518*E518</f>
        <v>4.8055314814229551</v>
      </c>
      <c r="G518" s="5"/>
    </row>
    <row r="519" spans="1:7" ht="6.95" customHeight="1" x14ac:dyDescent="0.2">
      <c r="A519" s="52"/>
      <c r="B519" s="53"/>
      <c r="C519" s="54"/>
      <c r="D519" s="56"/>
      <c r="E519" s="54"/>
      <c r="F519" s="54"/>
      <c r="G519" s="5"/>
    </row>
    <row r="520" spans="1:7" ht="6.95" customHeight="1" x14ac:dyDescent="0.2">
      <c r="A520" s="52"/>
      <c r="B520" s="53"/>
      <c r="C520" s="54"/>
      <c r="D520" s="56"/>
      <c r="E520" s="54"/>
      <c r="F520" s="54"/>
      <c r="G520" s="5"/>
    </row>
    <row r="521" spans="1:7" ht="6.95" customHeight="1" x14ac:dyDescent="0.2">
      <c r="A521" s="52"/>
      <c r="B521" s="53"/>
      <c r="C521" s="54"/>
      <c r="D521" s="56"/>
      <c r="E521" s="54"/>
      <c r="F521" s="54"/>
      <c r="G521" s="5"/>
    </row>
    <row r="522" spans="1:7" ht="6.95" customHeight="1" x14ac:dyDescent="0.2">
      <c r="A522" s="52"/>
      <c r="B522" s="53" t="s">
        <v>117</v>
      </c>
      <c r="C522" s="52" t="s">
        <v>21</v>
      </c>
      <c r="D522" s="52">
        <v>2.1</v>
      </c>
      <c r="E522" s="54">
        <v>39.38466533805957</v>
      </c>
      <c r="F522" s="54">
        <f>D522*E522</f>
        <v>82.707797209925104</v>
      </c>
      <c r="G522" s="5"/>
    </row>
    <row r="523" spans="1:7" ht="6.95" customHeight="1" x14ac:dyDescent="0.2">
      <c r="A523" s="52"/>
      <c r="B523" s="53"/>
      <c r="C523" s="52"/>
      <c r="D523" s="52"/>
      <c r="E523" s="54"/>
      <c r="F523" s="54"/>
      <c r="G523" s="5"/>
    </row>
    <row r="524" spans="1:7" ht="6.95" customHeight="1" x14ac:dyDescent="0.2">
      <c r="A524" s="52"/>
      <c r="B524" s="53"/>
      <c r="C524" s="52"/>
      <c r="D524" s="52"/>
      <c r="E524" s="54"/>
      <c r="F524" s="54"/>
      <c r="G524" s="5"/>
    </row>
    <row r="525" spans="1:7" ht="6.95" customHeight="1" x14ac:dyDescent="0.2">
      <c r="A525" s="52"/>
      <c r="B525" s="53"/>
      <c r="C525" s="52"/>
      <c r="D525" s="52"/>
      <c r="E525" s="54"/>
      <c r="F525" s="54"/>
      <c r="G525" s="5"/>
    </row>
    <row r="526" spans="1:7" ht="6.95" customHeight="1" x14ac:dyDescent="0.2">
      <c r="A526" s="52"/>
      <c r="B526" s="53" t="s">
        <v>118</v>
      </c>
      <c r="C526" s="52" t="s">
        <v>19</v>
      </c>
      <c r="D526" s="56">
        <v>21</v>
      </c>
      <c r="E526" s="54">
        <v>1.164081922591605</v>
      </c>
      <c r="F526" s="54">
        <f>D526*E526</f>
        <v>24.445720374423704</v>
      </c>
      <c r="G526" s="5"/>
    </row>
    <row r="527" spans="1:7" ht="6.95" customHeight="1" x14ac:dyDescent="0.2">
      <c r="A527" s="52"/>
      <c r="B527" s="53"/>
      <c r="C527" s="52"/>
      <c r="D527" s="56"/>
      <c r="E527" s="54"/>
      <c r="F527" s="54"/>
      <c r="G527" s="5"/>
    </row>
    <row r="528" spans="1:7" ht="6.95" customHeight="1" x14ac:dyDescent="0.2">
      <c r="A528" s="52"/>
      <c r="B528" s="53"/>
      <c r="C528" s="52"/>
      <c r="D528" s="56"/>
      <c r="E528" s="54"/>
      <c r="F528" s="54"/>
      <c r="G528" s="5"/>
    </row>
    <row r="529" spans="1:7" ht="6.95" customHeight="1" x14ac:dyDescent="0.2">
      <c r="A529" s="52"/>
      <c r="B529" s="53"/>
      <c r="C529" s="52"/>
      <c r="D529" s="56"/>
      <c r="E529" s="54"/>
      <c r="F529" s="54"/>
      <c r="G529" s="5"/>
    </row>
    <row r="530" spans="1:7" ht="6.95" customHeight="1" x14ac:dyDescent="0.2">
      <c r="A530" s="52"/>
      <c r="B530" s="53" t="s">
        <v>119</v>
      </c>
      <c r="C530" s="52" t="s">
        <v>13</v>
      </c>
      <c r="D530" s="56">
        <v>21</v>
      </c>
      <c r="E530" s="54">
        <v>12.15876853227687</v>
      </c>
      <c r="F530" s="54">
        <f>D530*E530</f>
        <v>255.33413917781428</v>
      </c>
      <c r="G530" s="5"/>
    </row>
    <row r="531" spans="1:7" ht="6.95" customHeight="1" x14ac:dyDescent="0.2">
      <c r="A531" s="52"/>
      <c r="B531" s="53"/>
      <c r="C531" s="52"/>
      <c r="D531" s="56"/>
      <c r="E531" s="54"/>
      <c r="F531" s="54"/>
      <c r="G531" s="5"/>
    </row>
    <row r="532" spans="1:7" ht="6.95" customHeight="1" x14ac:dyDescent="0.2">
      <c r="A532" s="52"/>
      <c r="B532" s="53"/>
      <c r="C532" s="52"/>
      <c r="D532" s="56"/>
      <c r="E532" s="54"/>
      <c r="F532" s="54"/>
      <c r="G532" s="5"/>
    </row>
    <row r="533" spans="1:7" ht="6.95" customHeight="1" x14ac:dyDescent="0.2">
      <c r="A533" s="52"/>
      <c r="B533" s="53"/>
      <c r="C533" s="52"/>
      <c r="D533" s="56"/>
      <c r="E533" s="54"/>
      <c r="F533" s="54"/>
      <c r="G533" s="5"/>
    </row>
    <row r="534" spans="1:7" ht="6.95" customHeight="1" x14ac:dyDescent="0.2">
      <c r="A534" s="52"/>
      <c r="B534" s="53" t="s">
        <v>120</v>
      </c>
      <c r="C534" s="54" t="s">
        <v>36</v>
      </c>
      <c r="D534" s="52">
        <v>14</v>
      </c>
      <c r="E534" s="54">
        <v>1.2379881512016955</v>
      </c>
      <c r="F534" s="54">
        <f>D534*E534</f>
        <v>17.331834116823735</v>
      </c>
      <c r="G534" s="5"/>
    </row>
    <row r="535" spans="1:7" ht="6.95" customHeight="1" x14ac:dyDescent="0.2">
      <c r="A535" s="52"/>
      <c r="B535" s="53"/>
      <c r="C535" s="54"/>
      <c r="D535" s="52"/>
      <c r="E535" s="54"/>
      <c r="F535" s="54"/>
      <c r="G535" s="5"/>
    </row>
    <row r="536" spans="1:7" ht="6.95" customHeight="1" x14ac:dyDescent="0.2">
      <c r="A536" s="52"/>
      <c r="B536" s="53"/>
      <c r="C536" s="54"/>
      <c r="D536" s="52"/>
      <c r="E536" s="54"/>
      <c r="F536" s="54"/>
      <c r="G536" s="5"/>
    </row>
    <row r="537" spans="1:7" ht="6.95" customHeight="1" x14ac:dyDescent="0.2">
      <c r="A537" s="52"/>
      <c r="B537" s="53"/>
      <c r="C537" s="54"/>
      <c r="D537" s="52"/>
      <c r="E537" s="54"/>
      <c r="F537" s="54"/>
      <c r="G537" s="5"/>
    </row>
    <row r="538" spans="1:7" ht="6.95" customHeight="1" x14ac:dyDescent="0.2">
      <c r="A538" s="52"/>
      <c r="B538" s="53" t="s">
        <v>121</v>
      </c>
      <c r="C538" s="54" t="s">
        <v>36</v>
      </c>
      <c r="D538" s="52">
        <v>14</v>
      </c>
      <c r="E538" s="54">
        <v>1.8262686582514627</v>
      </c>
      <c r="F538" s="54">
        <f>D538*E538</f>
        <v>25.567761215520477</v>
      </c>
      <c r="G538" s="5"/>
    </row>
    <row r="539" spans="1:7" ht="6.95" customHeight="1" x14ac:dyDescent="0.2">
      <c r="A539" s="52"/>
      <c r="B539" s="53"/>
      <c r="C539" s="54"/>
      <c r="D539" s="52"/>
      <c r="E539" s="54"/>
      <c r="F539" s="54"/>
      <c r="G539" s="5"/>
    </row>
    <row r="540" spans="1:7" ht="6.95" customHeight="1" x14ac:dyDescent="0.2">
      <c r="A540" s="52"/>
      <c r="B540" s="53"/>
      <c r="C540" s="54"/>
      <c r="D540" s="52"/>
      <c r="E540" s="54"/>
      <c r="F540" s="54"/>
      <c r="G540" s="5"/>
    </row>
    <row r="541" spans="1:7" ht="6.95" customHeight="1" x14ac:dyDescent="0.2">
      <c r="A541" s="52"/>
      <c r="B541" s="53"/>
      <c r="C541" s="54"/>
      <c r="D541" s="52"/>
      <c r="E541" s="54"/>
      <c r="F541" s="54"/>
      <c r="G541" s="5"/>
    </row>
    <row r="542" spans="1:7" ht="6.95" customHeight="1" x14ac:dyDescent="0.2">
      <c r="A542" s="52"/>
      <c r="B542" s="53" t="s">
        <v>122</v>
      </c>
      <c r="C542" s="52" t="s">
        <v>36</v>
      </c>
      <c r="D542" s="56">
        <v>16.899999999999999</v>
      </c>
      <c r="E542" s="54">
        <v>0.58699837275241851</v>
      </c>
      <c r="F542" s="54">
        <f>D542*E542</f>
        <v>9.9202724995158711</v>
      </c>
      <c r="G542" s="5"/>
    </row>
    <row r="543" spans="1:7" ht="6.95" customHeight="1" x14ac:dyDescent="0.2">
      <c r="A543" s="52"/>
      <c r="B543" s="53"/>
      <c r="C543" s="52"/>
      <c r="D543" s="56"/>
      <c r="E543" s="54"/>
      <c r="F543" s="54"/>
      <c r="G543" s="5"/>
    </row>
    <row r="544" spans="1:7" ht="6.95" customHeight="1" x14ac:dyDescent="0.2">
      <c r="A544" s="52"/>
      <c r="B544" s="53"/>
      <c r="C544" s="52"/>
      <c r="D544" s="56"/>
      <c r="E544" s="54"/>
      <c r="F544" s="54"/>
      <c r="G544" s="5"/>
    </row>
    <row r="545" spans="1:7" ht="6.95" customHeight="1" x14ac:dyDescent="0.2">
      <c r="A545" s="52"/>
      <c r="B545" s="53"/>
      <c r="C545" s="52"/>
      <c r="D545" s="56"/>
      <c r="E545" s="54"/>
      <c r="F545" s="54"/>
      <c r="G545" s="5"/>
    </row>
    <row r="546" spans="1:7" ht="6.95" customHeight="1" x14ac:dyDescent="0.2">
      <c r="A546" s="52"/>
      <c r="B546" s="53" t="s">
        <v>123</v>
      </c>
      <c r="C546" s="52" t="s">
        <v>36</v>
      </c>
      <c r="D546" s="58">
        <v>180</v>
      </c>
      <c r="E546" s="54">
        <v>0.54149567150375844</v>
      </c>
      <c r="F546" s="54">
        <f>D546*E546</f>
        <v>97.469220870676523</v>
      </c>
      <c r="G546" s="5"/>
    </row>
    <row r="547" spans="1:7" ht="6.95" customHeight="1" x14ac:dyDescent="0.2">
      <c r="A547" s="52"/>
      <c r="B547" s="53"/>
      <c r="C547" s="52"/>
      <c r="D547" s="58"/>
      <c r="E547" s="54"/>
      <c r="F547" s="54"/>
      <c r="G547" s="5"/>
    </row>
    <row r="548" spans="1:7" ht="6.95" customHeight="1" x14ac:dyDescent="0.2">
      <c r="A548" s="52"/>
      <c r="B548" s="53"/>
      <c r="C548" s="52"/>
      <c r="D548" s="58"/>
      <c r="E548" s="54"/>
      <c r="F548" s="54"/>
      <c r="G548" s="5"/>
    </row>
    <row r="549" spans="1:7" ht="6.95" customHeight="1" x14ac:dyDescent="0.2">
      <c r="A549" s="52"/>
      <c r="B549" s="53"/>
      <c r="C549" s="52"/>
      <c r="D549" s="58"/>
      <c r="E549" s="54"/>
      <c r="F549" s="54"/>
      <c r="G549" s="5"/>
    </row>
    <row r="550" spans="1:7" ht="6.95" customHeight="1" x14ac:dyDescent="0.2">
      <c r="A550" s="52"/>
      <c r="B550" s="53" t="s">
        <v>124</v>
      </c>
      <c r="C550" s="52" t="s">
        <v>125</v>
      </c>
      <c r="D550" s="58">
        <v>218</v>
      </c>
      <c r="E550" s="54">
        <v>0.21302180049978572</v>
      </c>
      <c r="F550" s="54">
        <f>D550*E550</f>
        <v>46.438752508953286</v>
      </c>
      <c r="G550" s="5"/>
    </row>
    <row r="551" spans="1:7" ht="6.95" customHeight="1" x14ac:dyDescent="0.2">
      <c r="A551" s="52"/>
      <c r="B551" s="53"/>
      <c r="C551" s="52"/>
      <c r="D551" s="58"/>
      <c r="E551" s="54"/>
      <c r="F551" s="54"/>
      <c r="G551" s="5"/>
    </row>
    <row r="552" spans="1:7" ht="6.95" customHeight="1" x14ac:dyDescent="0.2">
      <c r="A552" s="52"/>
      <c r="B552" s="53"/>
      <c r="C552" s="52"/>
      <c r="D552" s="58"/>
      <c r="E552" s="54"/>
      <c r="F552" s="54"/>
      <c r="G552" s="5"/>
    </row>
    <row r="553" spans="1:7" ht="6.95" customHeight="1" x14ac:dyDescent="0.2">
      <c r="A553" s="52"/>
      <c r="B553" s="53"/>
      <c r="C553" s="52"/>
      <c r="D553" s="58"/>
      <c r="E553" s="54"/>
      <c r="F553" s="54"/>
      <c r="G553" s="5"/>
    </row>
    <row r="554" spans="1:7" ht="6.95" customHeight="1" x14ac:dyDescent="0.2">
      <c r="A554" s="52"/>
      <c r="B554" s="53" t="s">
        <v>126</v>
      </c>
      <c r="C554" s="52" t="s">
        <v>19</v>
      </c>
      <c r="D554" s="56">
        <f>D542*0.86</f>
        <v>14.533999999999999</v>
      </c>
      <c r="E554" s="54">
        <v>1.1308691669815369</v>
      </c>
      <c r="F554" s="54">
        <f>D554*E554</f>
        <v>16.436052472909658</v>
      </c>
      <c r="G554" s="5"/>
    </row>
    <row r="555" spans="1:7" ht="6.95" customHeight="1" x14ac:dyDescent="0.2">
      <c r="A555" s="52"/>
      <c r="B555" s="53"/>
      <c r="C555" s="52"/>
      <c r="D555" s="56"/>
      <c r="E555" s="54"/>
      <c r="F555" s="54"/>
      <c r="G555" s="5"/>
    </row>
    <row r="556" spans="1:7" ht="6.95" customHeight="1" x14ac:dyDescent="0.2">
      <c r="A556" s="52"/>
      <c r="B556" s="53"/>
      <c r="C556" s="52"/>
      <c r="D556" s="56"/>
      <c r="E556" s="54"/>
      <c r="F556" s="54"/>
      <c r="G556" s="5"/>
    </row>
    <row r="557" spans="1:7" ht="6.95" customHeight="1" x14ac:dyDescent="0.2">
      <c r="A557" s="52"/>
      <c r="B557" s="53"/>
      <c r="C557" s="52"/>
      <c r="D557" s="56"/>
      <c r="E557" s="54"/>
      <c r="F557" s="54"/>
      <c r="G557" s="5"/>
    </row>
    <row r="558" spans="1:7" ht="20.100000000000001" customHeight="1" x14ac:dyDescent="0.2">
      <c r="A558" s="35"/>
      <c r="B558" s="36" t="s">
        <v>7</v>
      </c>
      <c r="C558" s="37"/>
      <c r="D558" s="37"/>
      <c r="E558" s="38"/>
      <c r="F558" s="32">
        <f>SUM(F514:F557)</f>
        <v>582.53929812752222</v>
      </c>
      <c r="G558" s="5"/>
    </row>
    <row r="559" spans="1:7" ht="20.100000000000001" customHeight="1" x14ac:dyDescent="0.2">
      <c r="A559" s="35"/>
      <c r="B559" s="36" t="s">
        <v>388</v>
      </c>
      <c r="C559" s="37"/>
      <c r="D559" s="37"/>
      <c r="E559" s="38"/>
      <c r="F559" s="39">
        <f>F558/$F$1710</f>
        <v>1.0115543026788465E-2</v>
      </c>
      <c r="G559" s="5"/>
    </row>
    <row r="560" spans="1:7" ht="6.95" customHeight="1" x14ac:dyDescent="0.2">
      <c r="A560" s="52"/>
      <c r="B560" s="55" t="s">
        <v>127</v>
      </c>
      <c r="C560" s="52"/>
      <c r="D560" s="58"/>
      <c r="E560" s="54">
        <v>0</v>
      </c>
      <c r="F560" s="54">
        <f>D560*E560</f>
        <v>0</v>
      </c>
      <c r="G560" s="5"/>
    </row>
    <row r="561" spans="1:7" ht="6.95" customHeight="1" x14ac:dyDescent="0.2">
      <c r="A561" s="52"/>
      <c r="B561" s="55"/>
      <c r="C561" s="52"/>
      <c r="D561" s="58"/>
      <c r="E561" s="54"/>
      <c r="F561" s="54"/>
      <c r="G561" s="5"/>
    </row>
    <row r="562" spans="1:7" ht="6.95" customHeight="1" x14ac:dyDescent="0.2">
      <c r="A562" s="52"/>
      <c r="B562" s="55"/>
      <c r="C562" s="52"/>
      <c r="D562" s="58"/>
      <c r="E562" s="54"/>
      <c r="F562" s="54"/>
      <c r="G562" s="5"/>
    </row>
    <row r="563" spans="1:7" ht="6.95" customHeight="1" x14ac:dyDescent="0.2">
      <c r="A563" s="52"/>
      <c r="B563" s="55"/>
      <c r="C563" s="52"/>
      <c r="D563" s="58"/>
      <c r="E563" s="54"/>
      <c r="F563" s="54"/>
      <c r="G563" s="5"/>
    </row>
    <row r="564" spans="1:7" ht="6.95" customHeight="1" x14ac:dyDescent="0.2">
      <c r="A564" s="52"/>
      <c r="B564" s="53" t="s">
        <v>128</v>
      </c>
      <c r="C564" s="52" t="s">
        <v>43</v>
      </c>
      <c r="D564" s="56">
        <v>0.3</v>
      </c>
      <c r="E564" s="54">
        <v>16.80583371355327</v>
      </c>
      <c r="F564" s="54">
        <f>D564*E564</f>
        <v>5.0417501140659811</v>
      </c>
      <c r="G564" s="5"/>
    </row>
    <row r="565" spans="1:7" ht="6.95" customHeight="1" x14ac:dyDescent="0.2">
      <c r="A565" s="52"/>
      <c r="B565" s="53"/>
      <c r="C565" s="52"/>
      <c r="D565" s="56"/>
      <c r="E565" s="54"/>
      <c r="F565" s="54"/>
      <c r="G565" s="5"/>
    </row>
    <row r="566" spans="1:7" ht="6.95" customHeight="1" x14ac:dyDescent="0.2">
      <c r="A566" s="52"/>
      <c r="B566" s="53"/>
      <c r="C566" s="52"/>
      <c r="D566" s="56"/>
      <c r="E566" s="54"/>
      <c r="F566" s="54"/>
      <c r="G566" s="5"/>
    </row>
    <row r="567" spans="1:7" ht="6.95" customHeight="1" x14ac:dyDescent="0.2">
      <c r="A567" s="52"/>
      <c r="B567" s="53"/>
      <c r="C567" s="52"/>
      <c r="D567" s="56"/>
      <c r="E567" s="54"/>
      <c r="F567" s="54"/>
      <c r="G567" s="5"/>
    </row>
    <row r="568" spans="1:7" ht="6.95" customHeight="1" x14ac:dyDescent="0.2">
      <c r="A568" s="52"/>
      <c r="B568" s="53" t="s">
        <v>39</v>
      </c>
      <c r="C568" s="54" t="s">
        <v>40</v>
      </c>
      <c r="D568" s="56">
        <v>0.7</v>
      </c>
      <c r="E568" s="54">
        <v>3.2036876542819699</v>
      </c>
      <c r="F568" s="54">
        <f>D568*E568</f>
        <v>2.2425813579973788</v>
      </c>
      <c r="G568" s="5"/>
    </row>
    <row r="569" spans="1:7" ht="6.95" customHeight="1" x14ac:dyDescent="0.2">
      <c r="A569" s="52"/>
      <c r="B569" s="53"/>
      <c r="C569" s="54"/>
      <c r="D569" s="56"/>
      <c r="E569" s="54"/>
      <c r="F569" s="54"/>
      <c r="G569" s="5"/>
    </row>
    <row r="570" spans="1:7" ht="6.95" customHeight="1" x14ac:dyDescent="0.2">
      <c r="A570" s="52"/>
      <c r="B570" s="53"/>
      <c r="C570" s="54"/>
      <c r="D570" s="56"/>
      <c r="E570" s="54"/>
      <c r="F570" s="54"/>
      <c r="G570" s="5"/>
    </row>
    <row r="571" spans="1:7" ht="6.95" customHeight="1" x14ac:dyDescent="0.2">
      <c r="A571" s="52"/>
      <c r="B571" s="53"/>
      <c r="C571" s="54"/>
      <c r="D571" s="56"/>
      <c r="E571" s="54"/>
      <c r="F571" s="54"/>
      <c r="G571" s="5"/>
    </row>
    <row r="572" spans="1:7" ht="6.95" customHeight="1" x14ac:dyDescent="0.2">
      <c r="A572" s="52"/>
      <c r="B572" s="53" t="s">
        <v>129</v>
      </c>
      <c r="C572" s="52" t="s">
        <v>43</v>
      </c>
      <c r="D572" s="56">
        <v>0.4</v>
      </c>
      <c r="E572" s="54">
        <v>50.172460802180701</v>
      </c>
      <c r="F572" s="54">
        <f>D572*E572</f>
        <v>20.068984320872282</v>
      </c>
      <c r="G572" s="5"/>
    </row>
    <row r="573" spans="1:7" ht="6.95" customHeight="1" x14ac:dyDescent="0.2">
      <c r="A573" s="52"/>
      <c r="B573" s="53"/>
      <c r="C573" s="52"/>
      <c r="D573" s="56"/>
      <c r="E573" s="54"/>
      <c r="F573" s="54"/>
      <c r="G573" s="5"/>
    </row>
    <row r="574" spans="1:7" ht="6.95" customHeight="1" x14ac:dyDescent="0.2">
      <c r="A574" s="52"/>
      <c r="B574" s="53"/>
      <c r="C574" s="52"/>
      <c r="D574" s="56"/>
      <c r="E574" s="54"/>
      <c r="F574" s="54"/>
      <c r="G574" s="5"/>
    </row>
    <row r="575" spans="1:7" ht="6.95" customHeight="1" x14ac:dyDescent="0.2">
      <c r="A575" s="52"/>
      <c r="B575" s="53"/>
      <c r="C575" s="52"/>
      <c r="D575" s="56"/>
      <c r="E575" s="54"/>
      <c r="F575" s="54"/>
      <c r="G575" s="5"/>
    </row>
    <row r="576" spans="1:7" ht="6.95" customHeight="1" x14ac:dyDescent="0.2">
      <c r="A576" s="52"/>
      <c r="B576" s="53" t="s">
        <v>118</v>
      </c>
      <c r="C576" s="52" t="s">
        <v>19</v>
      </c>
      <c r="D576" s="56">
        <v>2.2000000000000002</v>
      </c>
      <c r="E576" s="54">
        <v>1.164081922591605</v>
      </c>
      <c r="F576" s="54">
        <f>D576*E576</f>
        <v>2.5609802297015314</v>
      </c>
      <c r="G576" s="5"/>
    </row>
    <row r="577" spans="1:7" ht="6.95" customHeight="1" x14ac:dyDescent="0.2">
      <c r="A577" s="52"/>
      <c r="B577" s="53"/>
      <c r="C577" s="52"/>
      <c r="D577" s="56"/>
      <c r="E577" s="54"/>
      <c r="F577" s="54"/>
      <c r="G577" s="5"/>
    </row>
    <row r="578" spans="1:7" ht="6.95" customHeight="1" x14ac:dyDescent="0.2">
      <c r="A578" s="52"/>
      <c r="B578" s="53"/>
      <c r="C578" s="52"/>
      <c r="D578" s="56"/>
      <c r="E578" s="54"/>
      <c r="F578" s="54"/>
      <c r="G578" s="5"/>
    </row>
    <row r="579" spans="1:7" ht="6.95" customHeight="1" x14ac:dyDescent="0.2">
      <c r="A579" s="52"/>
      <c r="B579" s="53"/>
      <c r="C579" s="52"/>
      <c r="D579" s="56"/>
      <c r="E579" s="54"/>
      <c r="F579" s="54"/>
      <c r="G579" s="5"/>
    </row>
    <row r="580" spans="1:7" ht="6.95" customHeight="1" x14ac:dyDescent="0.2">
      <c r="A580" s="52"/>
      <c r="B580" s="53" t="s">
        <v>130</v>
      </c>
      <c r="C580" s="52" t="s">
        <v>13</v>
      </c>
      <c r="D580" s="56">
        <v>1.2</v>
      </c>
      <c r="E580" s="54">
        <v>14.604432320928261</v>
      </c>
      <c r="F580" s="54">
        <f>D580*E580</f>
        <v>17.525318785113914</v>
      </c>
      <c r="G580" s="5"/>
    </row>
    <row r="581" spans="1:7" ht="6.95" customHeight="1" x14ac:dyDescent="0.2">
      <c r="A581" s="52"/>
      <c r="B581" s="53"/>
      <c r="C581" s="52"/>
      <c r="D581" s="56"/>
      <c r="E581" s="54"/>
      <c r="F581" s="54"/>
      <c r="G581" s="5"/>
    </row>
    <row r="582" spans="1:7" ht="6.95" customHeight="1" x14ac:dyDescent="0.2">
      <c r="A582" s="52"/>
      <c r="B582" s="53"/>
      <c r="C582" s="52"/>
      <c r="D582" s="56"/>
      <c r="E582" s="54"/>
      <c r="F582" s="54"/>
      <c r="G582" s="5"/>
    </row>
    <row r="583" spans="1:7" ht="6.95" customHeight="1" x14ac:dyDescent="0.2">
      <c r="A583" s="52"/>
      <c r="B583" s="53"/>
      <c r="C583" s="52"/>
      <c r="D583" s="56"/>
      <c r="E583" s="54"/>
      <c r="F583" s="54"/>
      <c r="G583" s="5"/>
    </row>
    <row r="584" spans="1:7" ht="6.95" customHeight="1" x14ac:dyDescent="0.2">
      <c r="A584" s="52"/>
      <c r="B584" s="53" t="s">
        <v>131</v>
      </c>
      <c r="C584" s="52" t="s">
        <v>13</v>
      </c>
      <c r="D584" s="56">
        <v>1</v>
      </c>
      <c r="E584" s="54">
        <v>12.15876853227687</v>
      </c>
      <c r="F584" s="54">
        <f>D584*E584</f>
        <v>12.15876853227687</v>
      </c>
      <c r="G584" s="5"/>
    </row>
    <row r="585" spans="1:7" ht="6.95" customHeight="1" x14ac:dyDescent="0.2">
      <c r="A585" s="52"/>
      <c r="B585" s="53"/>
      <c r="C585" s="52"/>
      <c r="D585" s="56"/>
      <c r="E585" s="54"/>
      <c r="F585" s="54"/>
      <c r="G585" s="5"/>
    </row>
    <row r="586" spans="1:7" ht="6.95" customHeight="1" x14ac:dyDescent="0.2">
      <c r="A586" s="52"/>
      <c r="B586" s="53"/>
      <c r="C586" s="52"/>
      <c r="D586" s="56"/>
      <c r="E586" s="54"/>
      <c r="F586" s="54"/>
      <c r="G586" s="5"/>
    </row>
    <row r="587" spans="1:7" ht="6.95" customHeight="1" x14ac:dyDescent="0.2">
      <c r="A587" s="52"/>
      <c r="B587" s="53"/>
      <c r="C587" s="52"/>
      <c r="D587" s="56"/>
      <c r="E587" s="54"/>
      <c r="F587" s="54"/>
      <c r="G587" s="5"/>
    </row>
    <row r="588" spans="1:7" ht="6.95" customHeight="1" x14ac:dyDescent="0.2">
      <c r="A588" s="52"/>
      <c r="B588" s="53" t="s">
        <v>132</v>
      </c>
      <c r="C588" s="52" t="s">
        <v>13</v>
      </c>
      <c r="D588" s="54">
        <v>1.4</v>
      </c>
      <c r="E588" s="54">
        <v>2.2644357027214812</v>
      </c>
      <c r="F588" s="54">
        <f>D588*E588</f>
        <v>3.1702099838100737</v>
      </c>
      <c r="G588" s="5"/>
    </row>
    <row r="589" spans="1:7" ht="6.95" customHeight="1" x14ac:dyDescent="0.2">
      <c r="A589" s="52"/>
      <c r="B589" s="53"/>
      <c r="C589" s="52"/>
      <c r="D589" s="54"/>
      <c r="E589" s="54"/>
      <c r="F589" s="54"/>
      <c r="G589" s="5"/>
    </row>
    <row r="590" spans="1:7" ht="6.95" customHeight="1" x14ac:dyDescent="0.2">
      <c r="A590" s="52"/>
      <c r="B590" s="53"/>
      <c r="C590" s="52"/>
      <c r="D590" s="54"/>
      <c r="E590" s="54"/>
      <c r="F590" s="54"/>
      <c r="G590" s="5"/>
    </row>
    <row r="591" spans="1:7" ht="6.95" customHeight="1" x14ac:dyDescent="0.2">
      <c r="A591" s="52"/>
      <c r="B591" s="53"/>
      <c r="C591" s="52"/>
      <c r="D591" s="54"/>
      <c r="E591" s="54"/>
      <c r="F591" s="54"/>
      <c r="G591" s="5"/>
    </row>
    <row r="592" spans="1:7" ht="6.95" customHeight="1" x14ac:dyDescent="0.2">
      <c r="A592" s="52"/>
      <c r="B592" s="53" t="s">
        <v>133</v>
      </c>
      <c r="C592" s="52" t="s">
        <v>13</v>
      </c>
      <c r="D592" s="52">
        <v>1.4</v>
      </c>
      <c r="E592" s="54">
        <v>0.9628074163962429</v>
      </c>
      <c r="F592" s="54">
        <f>D592*E592</f>
        <v>1.34793038295474</v>
      </c>
      <c r="G592" s="5"/>
    </row>
    <row r="593" spans="1:7" ht="6.95" customHeight="1" x14ac:dyDescent="0.2">
      <c r="A593" s="52"/>
      <c r="B593" s="53"/>
      <c r="C593" s="52"/>
      <c r="D593" s="52"/>
      <c r="E593" s="54"/>
      <c r="F593" s="54"/>
      <c r="G593" s="5"/>
    </row>
    <row r="594" spans="1:7" ht="6.95" customHeight="1" x14ac:dyDescent="0.2">
      <c r="A594" s="52"/>
      <c r="B594" s="53"/>
      <c r="C594" s="52"/>
      <c r="D594" s="52"/>
      <c r="E594" s="54"/>
      <c r="F594" s="54"/>
      <c r="G594" s="5"/>
    </row>
    <row r="595" spans="1:7" ht="6.95" customHeight="1" x14ac:dyDescent="0.2">
      <c r="A595" s="52"/>
      <c r="B595" s="53"/>
      <c r="C595" s="52"/>
      <c r="D595" s="52"/>
      <c r="E595" s="54"/>
      <c r="F595" s="54"/>
      <c r="G595" s="5"/>
    </row>
    <row r="596" spans="1:7" ht="20.100000000000001" customHeight="1" x14ac:dyDescent="0.2">
      <c r="A596" s="35"/>
      <c r="B596" s="36" t="s">
        <v>7</v>
      </c>
      <c r="C596" s="37"/>
      <c r="D596" s="37"/>
      <c r="E596" s="38"/>
      <c r="F596" s="32">
        <f>SUM(F564:F595)</f>
        <v>64.116523706792762</v>
      </c>
      <c r="G596" s="5"/>
    </row>
    <row r="597" spans="1:7" ht="20.100000000000001" customHeight="1" x14ac:dyDescent="0.2">
      <c r="A597" s="35"/>
      <c r="B597" s="36" t="s">
        <v>388</v>
      </c>
      <c r="C597" s="37"/>
      <c r="D597" s="37"/>
      <c r="E597" s="38"/>
      <c r="F597" s="39">
        <f>F596/$F$1710</f>
        <v>1.1133557107115325E-3</v>
      </c>
      <c r="G597" s="5"/>
    </row>
    <row r="598" spans="1:7" ht="6.95" customHeight="1" x14ac:dyDescent="0.2">
      <c r="A598" s="52"/>
      <c r="B598" s="55" t="s">
        <v>134</v>
      </c>
      <c r="C598" s="54"/>
      <c r="D598" s="52"/>
      <c r="E598" s="54">
        <v>0</v>
      </c>
      <c r="F598" s="54">
        <f>D598*E598</f>
        <v>0</v>
      </c>
      <c r="G598" s="5"/>
    </row>
    <row r="599" spans="1:7" ht="6.95" customHeight="1" x14ac:dyDescent="0.2">
      <c r="A599" s="52"/>
      <c r="B599" s="55"/>
      <c r="C599" s="54"/>
      <c r="D599" s="52"/>
      <c r="E599" s="54"/>
      <c r="F599" s="54"/>
      <c r="G599" s="5"/>
    </row>
    <row r="600" spans="1:7" ht="6.95" customHeight="1" x14ac:dyDescent="0.2">
      <c r="A600" s="52"/>
      <c r="B600" s="55"/>
      <c r="C600" s="54"/>
      <c r="D600" s="52"/>
      <c r="E600" s="54"/>
      <c r="F600" s="54"/>
      <c r="G600" s="5"/>
    </row>
    <row r="601" spans="1:7" ht="6.95" customHeight="1" x14ac:dyDescent="0.2">
      <c r="A601" s="52"/>
      <c r="B601" s="55"/>
      <c r="C601" s="54"/>
      <c r="D601" s="52"/>
      <c r="E601" s="54"/>
      <c r="F601" s="54"/>
      <c r="G601" s="5"/>
    </row>
    <row r="602" spans="1:7" ht="6.95" customHeight="1" x14ac:dyDescent="0.2">
      <c r="A602" s="52">
        <v>1</v>
      </c>
      <c r="B602" s="53" t="s">
        <v>135</v>
      </c>
      <c r="C602" s="68" t="s">
        <v>19</v>
      </c>
      <c r="D602" s="56">
        <v>3</v>
      </c>
      <c r="E602" s="54">
        <v>19.860456107465623</v>
      </c>
      <c r="F602" s="54">
        <f>D602*E602</f>
        <v>59.58136832239687</v>
      </c>
      <c r="G602" s="5"/>
    </row>
    <row r="603" spans="1:7" ht="6.95" customHeight="1" x14ac:dyDescent="0.2">
      <c r="A603" s="52"/>
      <c r="B603" s="53"/>
      <c r="C603" s="68"/>
      <c r="D603" s="56"/>
      <c r="E603" s="54"/>
      <c r="F603" s="54"/>
      <c r="G603" s="5"/>
    </row>
    <row r="604" spans="1:7" ht="6.95" customHeight="1" x14ac:dyDescent="0.2">
      <c r="A604" s="52"/>
      <c r="B604" s="53"/>
      <c r="C604" s="68"/>
      <c r="D604" s="56"/>
      <c r="E604" s="54"/>
      <c r="F604" s="54"/>
      <c r="G604" s="5"/>
    </row>
    <row r="605" spans="1:7" ht="6.95" customHeight="1" x14ac:dyDescent="0.2">
      <c r="A605" s="52"/>
      <c r="B605" s="53"/>
      <c r="C605" s="68"/>
      <c r="D605" s="56"/>
      <c r="E605" s="54"/>
      <c r="F605" s="54"/>
      <c r="G605" s="5"/>
    </row>
    <row r="606" spans="1:7" ht="6.95" customHeight="1" x14ac:dyDescent="0.2">
      <c r="A606" s="52">
        <v>2</v>
      </c>
      <c r="B606" s="53" t="s">
        <v>136</v>
      </c>
      <c r="C606" s="68" t="s">
        <v>19</v>
      </c>
      <c r="D606" s="56">
        <v>3</v>
      </c>
      <c r="E606" s="54">
        <v>23.220146339468545</v>
      </c>
      <c r="F606" s="54">
        <f>D606*E606</f>
        <v>69.66043901840564</v>
      </c>
      <c r="G606" s="5"/>
    </row>
    <row r="607" spans="1:7" ht="6.95" customHeight="1" x14ac:dyDescent="0.2">
      <c r="A607" s="52"/>
      <c r="B607" s="53"/>
      <c r="C607" s="68"/>
      <c r="D607" s="56"/>
      <c r="E607" s="54"/>
      <c r="F607" s="54"/>
      <c r="G607" s="5"/>
    </row>
    <row r="608" spans="1:7" ht="6.95" customHeight="1" x14ac:dyDescent="0.2">
      <c r="A608" s="52"/>
      <c r="B608" s="53"/>
      <c r="C608" s="68"/>
      <c r="D608" s="56"/>
      <c r="E608" s="54"/>
      <c r="F608" s="54"/>
      <c r="G608" s="5"/>
    </row>
    <row r="609" spans="1:7" ht="6.95" customHeight="1" x14ac:dyDescent="0.2">
      <c r="A609" s="52"/>
      <c r="B609" s="53"/>
      <c r="C609" s="68"/>
      <c r="D609" s="56"/>
      <c r="E609" s="54"/>
      <c r="F609" s="54"/>
      <c r="G609" s="5"/>
    </row>
    <row r="610" spans="1:7" ht="6.95" customHeight="1" x14ac:dyDescent="0.2">
      <c r="A610" s="52">
        <v>3</v>
      </c>
      <c r="B610" s="53" t="s">
        <v>137</v>
      </c>
      <c r="C610" s="52" t="s">
        <v>13</v>
      </c>
      <c r="D610" s="58">
        <v>76</v>
      </c>
      <c r="E610" s="54">
        <v>2.8427690350551789</v>
      </c>
      <c r="F610" s="54">
        <f>D610*E610</f>
        <v>216.0504466641936</v>
      </c>
      <c r="G610" s="5"/>
    </row>
    <row r="611" spans="1:7" ht="6.95" customHeight="1" x14ac:dyDescent="0.2">
      <c r="A611" s="52"/>
      <c r="B611" s="53"/>
      <c r="C611" s="52"/>
      <c r="D611" s="58"/>
      <c r="E611" s="54"/>
      <c r="F611" s="54"/>
      <c r="G611" s="5"/>
    </row>
    <row r="612" spans="1:7" ht="6.95" customHeight="1" x14ac:dyDescent="0.2">
      <c r="A612" s="52"/>
      <c r="B612" s="53"/>
      <c r="C612" s="52"/>
      <c r="D612" s="58"/>
      <c r="E612" s="54"/>
      <c r="F612" s="54"/>
      <c r="G612" s="5"/>
    </row>
    <row r="613" spans="1:7" ht="6.95" customHeight="1" x14ac:dyDescent="0.2">
      <c r="A613" s="52"/>
      <c r="B613" s="53"/>
      <c r="C613" s="52"/>
      <c r="D613" s="58"/>
      <c r="E613" s="54"/>
      <c r="F613" s="54"/>
      <c r="G613" s="5"/>
    </row>
    <row r="614" spans="1:7" ht="6.95" customHeight="1" x14ac:dyDescent="0.2">
      <c r="A614" s="52">
        <v>4</v>
      </c>
      <c r="B614" s="53" t="s">
        <v>138</v>
      </c>
      <c r="C614" s="52" t="s">
        <v>13</v>
      </c>
      <c r="D614" s="52">
        <v>76</v>
      </c>
      <c r="E614" s="54">
        <v>0.28251948078456962</v>
      </c>
      <c r="F614" s="54">
        <f>D614*E614</f>
        <v>21.47148053962729</v>
      </c>
      <c r="G614" s="5"/>
    </row>
    <row r="615" spans="1:7" ht="6.95" customHeight="1" x14ac:dyDescent="0.2">
      <c r="A615" s="52"/>
      <c r="B615" s="53"/>
      <c r="C615" s="52"/>
      <c r="D615" s="52"/>
      <c r="E615" s="54"/>
      <c r="F615" s="54"/>
      <c r="G615" s="5"/>
    </row>
    <row r="616" spans="1:7" ht="6.95" customHeight="1" x14ac:dyDescent="0.2">
      <c r="A616" s="52"/>
      <c r="B616" s="53"/>
      <c r="C616" s="52"/>
      <c r="D616" s="52"/>
      <c r="E616" s="54"/>
      <c r="F616" s="54"/>
      <c r="G616" s="5"/>
    </row>
    <row r="617" spans="1:7" ht="6.95" customHeight="1" x14ac:dyDescent="0.2">
      <c r="A617" s="52"/>
      <c r="B617" s="53"/>
      <c r="C617" s="52"/>
      <c r="D617" s="52"/>
      <c r="E617" s="54"/>
      <c r="F617" s="54"/>
      <c r="G617" s="5"/>
    </row>
    <row r="618" spans="1:7" ht="6.95" customHeight="1" x14ac:dyDescent="0.2">
      <c r="A618" s="52">
        <v>5</v>
      </c>
      <c r="B618" s="53" t="s">
        <v>133</v>
      </c>
      <c r="C618" s="52" t="s">
        <v>13</v>
      </c>
      <c r="D618" s="52">
        <v>76</v>
      </c>
      <c r="E618" s="54">
        <v>0.9628074163962429</v>
      </c>
      <c r="F618" s="54">
        <f>D618*E618</f>
        <v>73.173363646114467</v>
      </c>
      <c r="G618" s="5"/>
    </row>
    <row r="619" spans="1:7" ht="6.95" customHeight="1" x14ac:dyDescent="0.2">
      <c r="A619" s="52"/>
      <c r="B619" s="53"/>
      <c r="C619" s="52"/>
      <c r="D619" s="52"/>
      <c r="E619" s="54"/>
      <c r="F619" s="54"/>
      <c r="G619" s="5"/>
    </row>
    <row r="620" spans="1:7" ht="6.95" customHeight="1" x14ac:dyDescent="0.2">
      <c r="A620" s="52"/>
      <c r="B620" s="53"/>
      <c r="C620" s="52"/>
      <c r="D620" s="52"/>
      <c r="E620" s="54"/>
      <c r="F620" s="54"/>
      <c r="G620" s="5"/>
    </row>
    <row r="621" spans="1:7" ht="6.95" customHeight="1" x14ac:dyDescent="0.2">
      <c r="A621" s="52"/>
      <c r="B621" s="53"/>
      <c r="C621" s="52"/>
      <c r="D621" s="52"/>
      <c r="E621" s="54"/>
      <c r="F621" s="54"/>
      <c r="G621" s="5"/>
    </row>
    <row r="622" spans="1:7" ht="6.95" customHeight="1" x14ac:dyDescent="0.2">
      <c r="A622" s="52">
        <v>6</v>
      </c>
      <c r="B622" s="53" t="s">
        <v>139</v>
      </c>
      <c r="C622" s="52" t="s">
        <v>13</v>
      </c>
      <c r="D622" s="58">
        <v>90</v>
      </c>
      <c r="E622" s="54">
        <v>2.8427690350551789</v>
      </c>
      <c r="F622" s="54">
        <f>D622*E622</f>
        <v>255.84921315496609</v>
      </c>
      <c r="G622" s="5"/>
    </row>
    <row r="623" spans="1:7" ht="6.95" customHeight="1" x14ac:dyDescent="0.2">
      <c r="A623" s="52"/>
      <c r="B623" s="53"/>
      <c r="C623" s="52"/>
      <c r="D623" s="58"/>
      <c r="E623" s="54"/>
      <c r="F623" s="54"/>
      <c r="G623" s="5"/>
    </row>
    <row r="624" spans="1:7" ht="6.95" customHeight="1" x14ac:dyDescent="0.2">
      <c r="A624" s="52"/>
      <c r="B624" s="53"/>
      <c r="C624" s="52"/>
      <c r="D624" s="58"/>
      <c r="E624" s="54"/>
      <c r="F624" s="54"/>
      <c r="G624" s="5"/>
    </row>
    <row r="625" spans="1:7" ht="6.95" customHeight="1" x14ac:dyDescent="0.2">
      <c r="A625" s="52"/>
      <c r="B625" s="53"/>
      <c r="C625" s="52"/>
      <c r="D625" s="58"/>
      <c r="E625" s="54"/>
      <c r="F625" s="54"/>
      <c r="G625" s="5"/>
    </row>
    <row r="626" spans="1:7" ht="6.95" customHeight="1" x14ac:dyDescent="0.2">
      <c r="A626" s="52">
        <v>7</v>
      </c>
      <c r="B626" s="53" t="s">
        <v>138</v>
      </c>
      <c r="C626" s="52" t="s">
        <v>13</v>
      </c>
      <c r="D626" s="52">
        <v>90</v>
      </c>
      <c r="E626" s="54">
        <v>0.28251948078456962</v>
      </c>
      <c r="F626" s="54">
        <f>D626*E626</f>
        <v>25.426753270611265</v>
      </c>
      <c r="G626" s="5"/>
    </row>
    <row r="627" spans="1:7" ht="6.95" customHeight="1" x14ac:dyDescent="0.2">
      <c r="A627" s="52"/>
      <c r="B627" s="53"/>
      <c r="C627" s="52"/>
      <c r="D627" s="52"/>
      <c r="E627" s="54"/>
      <c r="F627" s="54"/>
      <c r="G627" s="5"/>
    </row>
    <row r="628" spans="1:7" ht="6.95" customHeight="1" x14ac:dyDescent="0.2">
      <c r="A628" s="52"/>
      <c r="B628" s="53"/>
      <c r="C628" s="52"/>
      <c r="D628" s="52"/>
      <c r="E628" s="54"/>
      <c r="F628" s="54"/>
      <c r="G628" s="5"/>
    </row>
    <row r="629" spans="1:7" ht="6.95" customHeight="1" x14ac:dyDescent="0.2">
      <c r="A629" s="52"/>
      <c r="B629" s="53"/>
      <c r="C629" s="52"/>
      <c r="D629" s="52"/>
      <c r="E629" s="54"/>
      <c r="F629" s="54"/>
      <c r="G629" s="5"/>
    </row>
    <row r="630" spans="1:7" ht="6.95" customHeight="1" x14ac:dyDescent="0.2">
      <c r="A630" s="52">
        <v>8</v>
      </c>
      <c r="B630" s="53" t="s">
        <v>133</v>
      </c>
      <c r="C630" s="52" t="s">
        <v>13</v>
      </c>
      <c r="D630" s="52">
        <v>90</v>
      </c>
      <c r="E630" s="54">
        <v>0.9628074163962429</v>
      </c>
      <c r="F630" s="54">
        <f>D630*E630</f>
        <v>86.652667475661858</v>
      </c>
      <c r="G630" s="5"/>
    </row>
    <row r="631" spans="1:7" ht="6.95" customHeight="1" x14ac:dyDescent="0.2">
      <c r="A631" s="52"/>
      <c r="B631" s="53"/>
      <c r="C631" s="52"/>
      <c r="D631" s="52"/>
      <c r="E631" s="54"/>
      <c r="F631" s="54"/>
      <c r="G631" s="5"/>
    </row>
    <row r="632" spans="1:7" ht="6.95" customHeight="1" x14ac:dyDescent="0.2">
      <c r="A632" s="52"/>
      <c r="B632" s="53"/>
      <c r="C632" s="52"/>
      <c r="D632" s="52"/>
      <c r="E632" s="54"/>
      <c r="F632" s="54"/>
      <c r="G632" s="5"/>
    </row>
    <row r="633" spans="1:7" ht="6.95" customHeight="1" x14ac:dyDescent="0.2">
      <c r="A633" s="52"/>
      <c r="B633" s="53"/>
      <c r="C633" s="52"/>
      <c r="D633" s="52"/>
      <c r="E633" s="54"/>
      <c r="F633" s="54"/>
      <c r="G633" s="5"/>
    </row>
    <row r="634" spans="1:7" ht="6.95" customHeight="1" x14ac:dyDescent="0.2">
      <c r="A634" s="52">
        <v>9</v>
      </c>
      <c r="B634" s="53" t="s">
        <v>135</v>
      </c>
      <c r="C634" s="68" t="s">
        <v>19</v>
      </c>
      <c r="D634" s="56">
        <v>3</v>
      </c>
      <c r="E634" s="54">
        <v>19.860456107465623</v>
      </c>
      <c r="F634" s="54">
        <f>D634*E634</f>
        <v>59.58136832239687</v>
      </c>
      <c r="G634" s="5"/>
    </row>
    <row r="635" spans="1:7" ht="6.95" customHeight="1" x14ac:dyDescent="0.2">
      <c r="A635" s="52"/>
      <c r="B635" s="53"/>
      <c r="C635" s="68"/>
      <c r="D635" s="56"/>
      <c r="E635" s="54"/>
      <c r="F635" s="54"/>
      <c r="G635" s="5"/>
    </row>
    <row r="636" spans="1:7" ht="6.95" customHeight="1" x14ac:dyDescent="0.2">
      <c r="A636" s="52"/>
      <c r="B636" s="53"/>
      <c r="C636" s="68"/>
      <c r="D636" s="56"/>
      <c r="E636" s="54"/>
      <c r="F636" s="54"/>
      <c r="G636" s="5"/>
    </row>
    <row r="637" spans="1:7" ht="6.95" customHeight="1" x14ac:dyDescent="0.2">
      <c r="A637" s="52"/>
      <c r="B637" s="53"/>
      <c r="C637" s="68"/>
      <c r="D637" s="56"/>
      <c r="E637" s="54"/>
      <c r="F637" s="54"/>
      <c r="G637" s="5"/>
    </row>
    <row r="638" spans="1:7" ht="6.95" customHeight="1" x14ac:dyDescent="0.2">
      <c r="A638" s="52">
        <v>10</v>
      </c>
      <c r="B638" s="53" t="s">
        <v>136</v>
      </c>
      <c r="C638" s="68" t="s">
        <v>19</v>
      </c>
      <c r="D638" s="56">
        <v>3</v>
      </c>
      <c r="E638" s="54">
        <v>23.220146339468545</v>
      </c>
      <c r="F638" s="54">
        <f>D638*E638</f>
        <v>69.66043901840564</v>
      </c>
      <c r="G638" s="5"/>
    </row>
    <row r="639" spans="1:7" ht="6.95" customHeight="1" x14ac:dyDescent="0.2">
      <c r="A639" s="52"/>
      <c r="B639" s="53"/>
      <c r="C639" s="68"/>
      <c r="D639" s="56"/>
      <c r="E639" s="54"/>
      <c r="F639" s="54"/>
      <c r="G639" s="5"/>
    </row>
    <row r="640" spans="1:7" ht="6.95" customHeight="1" x14ac:dyDescent="0.2">
      <c r="A640" s="52"/>
      <c r="B640" s="53"/>
      <c r="C640" s="68"/>
      <c r="D640" s="56"/>
      <c r="E640" s="54"/>
      <c r="F640" s="54"/>
      <c r="G640" s="5"/>
    </row>
    <row r="641" spans="1:7" ht="6.95" customHeight="1" x14ac:dyDescent="0.2">
      <c r="A641" s="52"/>
      <c r="B641" s="53"/>
      <c r="C641" s="68"/>
      <c r="D641" s="56"/>
      <c r="E641" s="54"/>
      <c r="F641" s="54"/>
      <c r="G641" s="5"/>
    </row>
    <row r="642" spans="1:7" ht="6.95" customHeight="1" x14ac:dyDescent="0.2">
      <c r="A642" s="52">
        <v>11</v>
      </c>
      <c r="B642" s="53" t="s">
        <v>140</v>
      </c>
      <c r="C642" s="52" t="s">
        <v>13</v>
      </c>
      <c r="D642" s="56">
        <v>679.6</v>
      </c>
      <c r="E642" s="54">
        <v>2.8427690350551789</v>
      </c>
      <c r="F642" s="54">
        <f>D642*E642</f>
        <v>1931.9458362234996</v>
      </c>
      <c r="G642" s="5"/>
    </row>
    <row r="643" spans="1:7" ht="6.95" customHeight="1" x14ac:dyDescent="0.2">
      <c r="A643" s="52"/>
      <c r="B643" s="53"/>
      <c r="C643" s="52"/>
      <c r="D643" s="56"/>
      <c r="E643" s="54"/>
      <c r="F643" s="54"/>
      <c r="G643" s="5"/>
    </row>
    <row r="644" spans="1:7" ht="6.95" customHeight="1" x14ac:dyDescent="0.2">
      <c r="A644" s="52"/>
      <c r="B644" s="53"/>
      <c r="C644" s="52"/>
      <c r="D644" s="56"/>
      <c r="E644" s="54"/>
      <c r="F644" s="54"/>
      <c r="G644" s="5"/>
    </row>
    <row r="645" spans="1:7" ht="6.95" customHeight="1" x14ac:dyDescent="0.2">
      <c r="A645" s="52"/>
      <c r="B645" s="53"/>
      <c r="C645" s="52"/>
      <c r="D645" s="56"/>
      <c r="E645" s="54"/>
      <c r="F645" s="54"/>
      <c r="G645" s="5"/>
    </row>
    <row r="646" spans="1:7" ht="6.95" customHeight="1" x14ac:dyDescent="0.2">
      <c r="A646" s="52">
        <v>12</v>
      </c>
      <c r="B646" s="53" t="s">
        <v>138</v>
      </c>
      <c r="C646" s="52" t="s">
        <v>13</v>
      </c>
      <c r="D646" s="56">
        <v>679.6</v>
      </c>
      <c r="E646" s="54">
        <v>0.28251948078456962</v>
      </c>
      <c r="F646" s="54">
        <f>D646*E646</f>
        <v>192.00023914119353</v>
      </c>
      <c r="G646" s="5"/>
    </row>
    <row r="647" spans="1:7" ht="6.95" customHeight="1" x14ac:dyDescent="0.2">
      <c r="A647" s="52"/>
      <c r="B647" s="53"/>
      <c r="C647" s="52"/>
      <c r="D647" s="56"/>
      <c r="E647" s="54"/>
      <c r="F647" s="54"/>
      <c r="G647" s="5"/>
    </row>
    <row r="648" spans="1:7" ht="6.95" customHeight="1" x14ac:dyDescent="0.2">
      <c r="A648" s="52"/>
      <c r="B648" s="53"/>
      <c r="C648" s="52"/>
      <c r="D648" s="56"/>
      <c r="E648" s="54"/>
      <c r="F648" s="54"/>
      <c r="G648" s="5"/>
    </row>
    <row r="649" spans="1:7" ht="6.95" customHeight="1" x14ac:dyDescent="0.2">
      <c r="A649" s="52"/>
      <c r="B649" s="53"/>
      <c r="C649" s="52"/>
      <c r="D649" s="56"/>
      <c r="E649" s="54"/>
      <c r="F649" s="54"/>
      <c r="G649" s="5"/>
    </row>
    <row r="650" spans="1:7" ht="6.95" customHeight="1" x14ac:dyDescent="0.2">
      <c r="A650" s="52">
        <v>13</v>
      </c>
      <c r="B650" s="53" t="s">
        <v>133</v>
      </c>
      <c r="C650" s="52" t="s">
        <v>13</v>
      </c>
      <c r="D650" s="52">
        <f>724</f>
        <v>724</v>
      </c>
      <c r="E650" s="54">
        <v>0.9628074163962429</v>
      </c>
      <c r="F650" s="54">
        <f>D650*E650</f>
        <v>697.0725694708799</v>
      </c>
      <c r="G650" s="5"/>
    </row>
    <row r="651" spans="1:7" ht="6.95" customHeight="1" x14ac:dyDescent="0.2">
      <c r="A651" s="52"/>
      <c r="B651" s="53"/>
      <c r="C651" s="52"/>
      <c r="D651" s="52"/>
      <c r="E651" s="54"/>
      <c r="F651" s="54"/>
      <c r="G651" s="5"/>
    </row>
    <row r="652" spans="1:7" ht="6.95" customHeight="1" x14ac:dyDescent="0.2">
      <c r="A652" s="52"/>
      <c r="B652" s="53"/>
      <c r="C652" s="52"/>
      <c r="D652" s="52"/>
      <c r="E652" s="54"/>
      <c r="F652" s="54"/>
      <c r="G652" s="5"/>
    </row>
    <row r="653" spans="1:7" ht="6.95" customHeight="1" x14ac:dyDescent="0.2">
      <c r="A653" s="52"/>
      <c r="B653" s="53"/>
      <c r="C653" s="52"/>
      <c r="D653" s="52"/>
      <c r="E653" s="54"/>
      <c r="F653" s="54"/>
      <c r="G653" s="5"/>
    </row>
    <row r="654" spans="1:7" ht="6.95" customHeight="1" x14ac:dyDescent="0.2">
      <c r="A654" s="52">
        <v>14</v>
      </c>
      <c r="B654" s="53" t="s">
        <v>141</v>
      </c>
      <c r="C654" s="52" t="s">
        <v>13</v>
      </c>
      <c r="D654" s="52">
        <v>211.9</v>
      </c>
      <c r="E654" s="54">
        <v>0.9628074163962429</v>
      </c>
      <c r="F654" s="54">
        <f>D654*E654</f>
        <v>204.01889153436389</v>
      </c>
      <c r="G654" s="5"/>
    </row>
    <row r="655" spans="1:7" ht="6.95" customHeight="1" x14ac:dyDescent="0.2">
      <c r="A655" s="52"/>
      <c r="B655" s="53"/>
      <c r="C655" s="52"/>
      <c r="D655" s="52"/>
      <c r="E655" s="54"/>
      <c r="F655" s="54"/>
      <c r="G655" s="5"/>
    </row>
    <row r="656" spans="1:7" ht="6.95" customHeight="1" x14ac:dyDescent="0.2">
      <c r="A656" s="52"/>
      <c r="B656" s="53"/>
      <c r="C656" s="52"/>
      <c r="D656" s="52"/>
      <c r="E656" s="54"/>
      <c r="F656" s="54"/>
      <c r="G656" s="5"/>
    </row>
    <row r="657" spans="1:7" ht="6.95" customHeight="1" x14ac:dyDescent="0.2">
      <c r="A657" s="52"/>
      <c r="B657" s="53"/>
      <c r="C657" s="52"/>
      <c r="D657" s="52"/>
      <c r="E657" s="54"/>
      <c r="F657" s="54"/>
      <c r="G657" s="5"/>
    </row>
    <row r="658" spans="1:7" ht="6.95" customHeight="1" x14ac:dyDescent="0.2">
      <c r="A658" s="52">
        <v>15</v>
      </c>
      <c r="B658" s="53" t="s">
        <v>142</v>
      </c>
      <c r="C658" s="53" t="s">
        <v>143</v>
      </c>
      <c r="D658" s="58">
        <v>4</v>
      </c>
      <c r="E658" s="54">
        <v>74.580006276314109</v>
      </c>
      <c r="F658" s="54">
        <f>D658*E658</f>
        <v>298.32002510525643</v>
      </c>
      <c r="G658" s="5"/>
    </row>
    <row r="659" spans="1:7" ht="6.95" customHeight="1" x14ac:dyDescent="0.2">
      <c r="A659" s="52"/>
      <c r="B659" s="53"/>
      <c r="C659" s="52"/>
      <c r="D659" s="58"/>
      <c r="E659" s="54"/>
      <c r="F659" s="54"/>
      <c r="G659" s="5"/>
    </row>
    <row r="660" spans="1:7" ht="6.95" customHeight="1" x14ac:dyDescent="0.2">
      <c r="A660" s="52"/>
      <c r="B660" s="53"/>
      <c r="C660" s="52"/>
      <c r="D660" s="58"/>
      <c r="E660" s="54"/>
      <c r="F660" s="54"/>
      <c r="G660" s="5"/>
    </row>
    <row r="661" spans="1:7" ht="6.95" customHeight="1" x14ac:dyDescent="0.2">
      <c r="A661" s="52"/>
      <c r="B661" s="53"/>
      <c r="C661" s="52"/>
      <c r="D661" s="58"/>
      <c r="E661" s="54"/>
      <c r="F661" s="54"/>
      <c r="G661" s="5"/>
    </row>
    <row r="662" spans="1:7" ht="20.100000000000001" customHeight="1" x14ac:dyDescent="0.2">
      <c r="A662" s="35"/>
      <c r="B662" s="36" t="s">
        <v>7</v>
      </c>
      <c r="C662" s="37"/>
      <c r="D662" s="37"/>
      <c r="E662" s="38"/>
      <c r="F662" s="32">
        <f>SUM(F602:F661)</f>
        <v>4260.4651009079726</v>
      </c>
      <c r="G662" s="5"/>
    </row>
    <row r="663" spans="1:7" ht="20.100000000000001" customHeight="1" x14ac:dyDescent="0.2">
      <c r="A663" s="35"/>
      <c r="B663" s="36" t="s">
        <v>388</v>
      </c>
      <c r="C663" s="37"/>
      <c r="D663" s="37"/>
      <c r="E663" s="38"/>
      <c r="F663" s="39">
        <f>F662/$F$1710</f>
        <v>7.3981134287237418E-2</v>
      </c>
      <c r="G663" s="5"/>
    </row>
    <row r="664" spans="1:7" ht="6.95" customHeight="1" x14ac:dyDescent="0.2">
      <c r="A664" s="52"/>
      <c r="B664" s="55" t="s">
        <v>144</v>
      </c>
      <c r="C664" s="54"/>
      <c r="D664" s="52"/>
      <c r="E664" s="54">
        <v>0</v>
      </c>
      <c r="F664" s="54">
        <f>D664*E664</f>
        <v>0</v>
      </c>
      <c r="G664" s="5"/>
    </row>
    <row r="665" spans="1:7" ht="6.95" customHeight="1" x14ac:dyDescent="0.2">
      <c r="A665" s="52"/>
      <c r="B665" s="55"/>
      <c r="C665" s="54"/>
      <c r="D665" s="52"/>
      <c r="E665" s="54"/>
      <c r="F665" s="54"/>
      <c r="G665" s="5"/>
    </row>
    <row r="666" spans="1:7" ht="6.95" customHeight="1" x14ac:dyDescent="0.2">
      <c r="A666" s="52"/>
      <c r="B666" s="55"/>
      <c r="C666" s="54"/>
      <c r="D666" s="52"/>
      <c r="E666" s="54"/>
      <c r="F666" s="54"/>
      <c r="G666" s="5"/>
    </row>
    <row r="667" spans="1:7" ht="6.95" customHeight="1" x14ac:dyDescent="0.2">
      <c r="A667" s="52"/>
      <c r="B667" s="55"/>
      <c r="C667" s="54"/>
      <c r="D667" s="52"/>
      <c r="E667" s="54"/>
      <c r="F667" s="54"/>
      <c r="G667" s="5"/>
    </row>
    <row r="668" spans="1:7" ht="6.95" customHeight="1" x14ac:dyDescent="0.2">
      <c r="A668" s="52">
        <v>1</v>
      </c>
      <c r="B668" s="53" t="s">
        <v>145</v>
      </c>
      <c r="C668" s="53" t="s">
        <v>40</v>
      </c>
      <c r="D668" s="62">
        <f>D672</f>
        <v>0.3024</v>
      </c>
      <c r="E668" s="54">
        <v>156.08161430666112</v>
      </c>
      <c r="F668" s="54">
        <f>D668*E668</f>
        <v>47.199080166334326</v>
      </c>
      <c r="G668" s="5"/>
    </row>
    <row r="669" spans="1:7" ht="6.95" customHeight="1" x14ac:dyDescent="0.2">
      <c r="A669" s="52"/>
      <c r="B669" s="53"/>
      <c r="C669" s="52"/>
      <c r="D669" s="62"/>
      <c r="E669" s="54"/>
      <c r="F669" s="54"/>
      <c r="G669" s="5"/>
    </row>
    <row r="670" spans="1:7" ht="6.95" customHeight="1" x14ac:dyDescent="0.2">
      <c r="A670" s="52"/>
      <c r="B670" s="53"/>
      <c r="C670" s="52"/>
      <c r="D670" s="62"/>
      <c r="E670" s="54"/>
      <c r="F670" s="54"/>
      <c r="G670" s="5"/>
    </row>
    <row r="671" spans="1:7" ht="6.95" customHeight="1" x14ac:dyDescent="0.2">
      <c r="A671" s="52"/>
      <c r="B671" s="53"/>
      <c r="C671" s="52"/>
      <c r="D671" s="62"/>
      <c r="E671" s="54"/>
      <c r="F671" s="54"/>
      <c r="G671" s="5"/>
    </row>
    <row r="672" spans="1:7" ht="6.95" customHeight="1" x14ac:dyDescent="0.2">
      <c r="A672" s="52">
        <v>2</v>
      </c>
      <c r="B672" s="53" t="s">
        <v>146</v>
      </c>
      <c r="C672" s="53" t="s">
        <v>40</v>
      </c>
      <c r="D672" s="62">
        <f>151.2/1000*2</f>
        <v>0.3024</v>
      </c>
      <c r="E672" s="54">
        <v>468.51147230107796</v>
      </c>
      <c r="F672" s="54">
        <f>D672*E672</f>
        <v>141.67786922384599</v>
      </c>
      <c r="G672" s="5"/>
    </row>
    <row r="673" spans="1:7" ht="6.95" customHeight="1" x14ac:dyDescent="0.2">
      <c r="A673" s="52"/>
      <c r="B673" s="53"/>
      <c r="C673" s="52"/>
      <c r="D673" s="62"/>
      <c r="E673" s="54"/>
      <c r="F673" s="54"/>
      <c r="G673" s="5"/>
    </row>
    <row r="674" spans="1:7" ht="6.95" customHeight="1" x14ac:dyDescent="0.2">
      <c r="A674" s="52"/>
      <c r="B674" s="53"/>
      <c r="C674" s="52"/>
      <c r="D674" s="62"/>
      <c r="E674" s="54"/>
      <c r="F674" s="54"/>
      <c r="G674" s="5"/>
    </row>
    <row r="675" spans="1:7" ht="6.95" customHeight="1" x14ac:dyDescent="0.2">
      <c r="A675" s="52"/>
      <c r="B675" s="53"/>
      <c r="C675" s="52"/>
      <c r="D675" s="62"/>
      <c r="E675" s="54"/>
      <c r="F675" s="54"/>
      <c r="G675" s="5"/>
    </row>
    <row r="676" spans="1:7" ht="6.95" customHeight="1" x14ac:dyDescent="0.2">
      <c r="A676" s="52">
        <v>3</v>
      </c>
      <c r="B676" s="53" t="s">
        <v>147</v>
      </c>
      <c r="C676" s="53" t="s">
        <v>49</v>
      </c>
      <c r="D676" s="58">
        <f>17*2</f>
        <v>34</v>
      </c>
      <c r="E676" s="54">
        <v>0.23543290065380798</v>
      </c>
      <c r="F676" s="54">
        <f>D676*E676</f>
        <v>8.0047186222294719</v>
      </c>
      <c r="G676" s="5"/>
    </row>
    <row r="677" spans="1:7" ht="6.95" customHeight="1" x14ac:dyDescent="0.2">
      <c r="A677" s="52"/>
      <c r="B677" s="53"/>
      <c r="C677" s="52"/>
      <c r="D677" s="58"/>
      <c r="E677" s="54"/>
      <c r="F677" s="54"/>
      <c r="G677" s="5"/>
    </row>
    <row r="678" spans="1:7" ht="6.95" customHeight="1" x14ac:dyDescent="0.2">
      <c r="A678" s="52"/>
      <c r="B678" s="53"/>
      <c r="C678" s="52"/>
      <c r="D678" s="58"/>
      <c r="E678" s="54"/>
      <c r="F678" s="54"/>
      <c r="G678" s="5"/>
    </row>
    <row r="679" spans="1:7" ht="6.95" customHeight="1" x14ac:dyDescent="0.2">
      <c r="A679" s="52"/>
      <c r="B679" s="53"/>
      <c r="C679" s="52"/>
      <c r="D679" s="58"/>
      <c r="E679" s="54"/>
      <c r="F679" s="54"/>
      <c r="G679" s="5"/>
    </row>
    <row r="680" spans="1:7" ht="6.95" customHeight="1" x14ac:dyDescent="0.2">
      <c r="A680" s="52">
        <v>4</v>
      </c>
      <c r="B680" s="53" t="s">
        <v>148</v>
      </c>
      <c r="C680" s="52" t="s">
        <v>49</v>
      </c>
      <c r="D680" s="52">
        <f>17*2</f>
        <v>34</v>
      </c>
      <c r="E680" s="54">
        <v>0.13659377734750627</v>
      </c>
      <c r="F680" s="54">
        <f>D680*E680</f>
        <v>4.6441884298152134</v>
      </c>
      <c r="G680" s="5"/>
    </row>
    <row r="681" spans="1:7" ht="6.95" customHeight="1" x14ac:dyDescent="0.2">
      <c r="A681" s="52"/>
      <c r="B681" s="53"/>
      <c r="C681" s="52"/>
      <c r="D681" s="52"/>
      <c r="E681" s="54"/>
      <c r="F681" s="54"/>
      <c r="G681" s="5"/>
    </row>
    <row r="682" spans="1:7" ht="6.95" customHeight="1" x14ac:dyDescent="0.2">
      <c r="A682" s="52"/>
      <c r="B682" s="53"/>
      <c r="C682" s="52"/>
      <c r="D682" s="52"/>
      <c r="E682" s="54"/>
      <c r="F682" s="54"/>
      <c r="G682" s="5"/>
    </row>
    <row r="683" spans="1:7" ht="6.95" customHeight="1" x14ac:dyDescent="0.2">
      <c r="A683" s="52"/>
      <c r="B683" s="53"/>
      <c r="C683" s="52"/>
      <c r="D683" s="52"/>
      <c r="E683" s="54"/>
      <c r="F683" s="54"/>
      <c r="G683" s="5"/>
    </row>
    <row r="684" spans="1:7" ht="6.95" customHeight="1" x14ac:dyDescent="0.2">
      <c r="A684" s="52">
        <v>5</v>
      </c>
      <c r="B684" s="53" t="s">
        <v>149</v>
      </c>
      <c r="C684" s="52" t="s">
        <v>19</v>
      </c>
      <c r="D684" s="56">
        <f>8.4*2</f>
        <v>16.8</v>
      </c>
      <c r="E684" s="54">
        <v>5.8071174665996832</v>
      </c>
      <c r="F684" s="54">
        <f>D684*E684</f>
        <v>97.559573438874679</v>
      </c>
      <c r="G684" s="5"/>
    </row>
    <row r="685" spans="1:7" ht="6.95" customHeight="1" x14ac:dyDescent="0.2">
      <c r="A685" s="52"/>
      <c r="B685" s="53"/>
      <c r="C685" s="52"/>
      <c r="D685" s="56"/>
      <c r="E685" s="54"/>
      <c r="F685" s="54"/>
      <c r="G685" s="5"/>
    </row>
    <row r="686" spans="1:7" ht="6.95" customHeight="1" x14ac:dyDescent="0.2">
      <c r="A686" s="52"/>
      <c r="B686" s="53"/>
      <c r="C686" s="52"/>
      <c r="D686" s="56"/>
      <c r="E686" s="54"/>
      <c r="F686" s="54"/>
      <c r="G686" s="5"/>
    </row>
    <row r="687" spans="1:7" ht="6.95" customHeight="1" x14ac:dyDescent="0.2">
      <c r="A687" s="52"/>
      <c r="B687" s="53"/>
      <c r="C687" s="52"/>
      <c r="D687" s="56"/>
      <c r="E687" s="54"/>
      <c r="F687" s="54"/>
      <c r="G687" s="5"/>
    </row>
    <row r="688" spans="1:7" ht="6.95" customHeight="1" x14ac:dyDescent="0.2">
      <c r="A688" s="52">
        <v>6</v>
      </c>
      <c r="B688" s="53" t="s">
        <v>150</v>
      </c>
      <c r="C688" s="52" t="s">
        <v>13</v>
      </c>
      <c r="D688" s="54">
        <f>4.65*0.33*2</f>
        <v>3.0690000000000004</v>
      </c>
      <c r="E688" s="54">
        <v>5.1602875422002707</v>
      </c>
      <c r="F688" s="54">
        <f>D688*E688</f>
        <v>15.836922467012633</v>
      </c>
      <c r="G688" s="5"/>
    </row>
    <row r="689" spans="1:7" ht="6.95" customHeight="1" x14ac:dyDescent="0.2">
      <c r="A689" s="52"/>
      <c r="B689" s="53"/>
      <c r="C689" s="52"/>
      <c r="D689" s="54"/>
      <c r="E689" s="54"/>
      <c r="F689" s="54"/>
      <c r="G689" s="5"/>
    </row>
    <row r="690" spans="1:7" ht="6.95" customHeight="1" x14ac:dyDescent="0.2">
      <c r="A690" s="52"/>
      <c r="B690" s="53"/>
      <c r="C690" s="52"/>
      <c r="D690" s="54"/>
      <c r="E690" s="54"/>
      <c r="F690" s="54"/>
      <c r="G690" s="5"/>
    </row>
    <row r="691" spans="1:7" ht="6.95" customHeight="1" x14ac:dyDescent="0.2">
      <c r="A691" s="52"/>
      <c r="B691" s="53"/>
      <c r="C691" s="52"/>
      <c r="D691" s="54"/>
      <c r="E691" s="54"/>
      <c r="F691" s="54"/>
      <c r="G691" s="5"/>
    </row>
    <row r="692" spans="1:7" ht="6.95" customHeight="1" x14ac:dyDescent="0.2">
      <c r="A692" s="52">
        <v>7</v>
      </c>
      <c r="B692" s="53" t="s">
        <v>151</v>
      </c>
      <c r="C692" s="52" t="s">
        <v>40</v>
      </c>
      <c r="D692" s="62">
        <f>D668</f>
        <v>0.3024</v>
      </c>
      <c r="E692" s="54">
        <v>16.424366798068636</v>
      </c>
      <c r="F692" s="54">
        <f>D692*E692</f>
        <v>4.9667285197359554</v>
      </c>
      <c r="G692" s="5"/>
    </row>
    <row r="693" spans="1:7" ht="6.95" customHeight="1" x14ac:dyDescent="0.2">
      <c r="A693" s="52"/>
      <c r="B693" s="53"/>
      <c r="C693" s="52"/>
      <c r="D693" s="62"/>
      <c r="E693" s="54"/>
      <c r="F693" s="54"/>
      <c r="G693" s="5"/>
    </row>
    <row r="694" spans="1:7" ht="6.95" customHeight="1" x14ac:dyDescent="0.2">
      <c r="A694" s="52"/>
      <c r="B694" s="53"/>
      <c r="C694" s="52"/>
      <c r="D694" s="62"/>
      <c r="E694" s="54"/>
      <c r="F694" s="54"/>
      <c r="G694" s="5"/>
    </row>
    <row r="695" spans="1:7" ht="6.95" customHeight="1" x14ac:dyDescent="0.2">
      <c r="A695" s="52"/>
      <c r="B695" s="53"/>
      <c r="C695" s="52"/>
      <c r="D695" s="62"/>
      <c r="E695" s="54"/>
      <c r="F695" s="54"/>
      <c r="G695" s="5"/>
    </row>
    <row r="696" spans="1:7" ht="20.100000000000001" customHeight="1" x14ac:dyDescent="0.2">
      <c r="A696" s="35"/>
      <c r="B696" s="36" t="s">
        <v>7</v>
      </c>
      <c r="C696" s="37"/>
      <c r="D696" s="37"/>
      <c r="E696" s="38"/>
      <c r="F696" s="32">
        <f>SUM(F668:F695)</f>
        <v>319.88908086784829</v>
      </c>
      <c r="G696" s="5"/>
    </row>
    <row r="697" spans="1:7" ht="20.100000000000001" customHeight="1" x14ac:dyDescent="0.2">
      <c r="A697" s="35"/>
      <c r="B697" s="36" t="s">
        <v>388</v>
      </c>
      <c r="C697" s="37"/>
      <c r="D697" s="37"/>
      <c r="E697" s="38"/>
      <c r="F697" s="39">
        <f>F696/$F$1710</f>
        <v>5.5547355718655435E-3</v>
      </c>
      <c r="G697" s="5"/>
    </row>
    <row r="698" spans="1:7" ht="6.95" customHeight="1" x14ac:dyDescent="0.2">
      <c r="A698" s="52"/>
      <c r="B698" s="55" t="s">
        <v>152</v>
      </c>
      <c r="C698" s="54"/>
      <c r="D698" s="52"/>
      <c r="E698" s="54">
        <v>0</v>
      </c>
      <c r="F698" s="54">
        <f>D698*E698</f>
        <v>0</v>
      </c>
      <c r="G698" s="5"/>
    </row>
    <row r="699" spans="1:7" ht="6.95" customHeight="1" x14ac:dyDescent="0.2">
      <c r="A699" s="52"/>
      <c r="B699" s="55"/>
      <c r="C699" s="54"/>
      <c r="D699" s="52"/>
      <c r="E699" s="54"/>
      <c r="F699" s="54"/>
      <c r="G699" s="5"/>
    </row>
    <row r="700" spans="1:7" ht="6.95" customHeight="1" x14ac:dyDescent="0.2">
      <c r="A700" s="52"/>
      <c r="B700" s="55"/>
      <c r="C700" s="54"/>
      <c r="D700" s="52"/>
      <c r="E700" s="54"/>
      <c r="F700" s="54"/>
      <c r="G700" s="5"/>
    </row>
    <row r="701" spans="1:7" ht="6.95" customHeight="1" x14ac:dyDescent="0.2">
      <c r="A701" s="52"/>
      <c r="B701" s="55"/>
      <c r="C701" s="54"/>
      <c r="D701" s="52"/>
      <c r="E701" s="54"/>
      <c r="F701" s="54"/>
      <c r="G701" s="5"/>
    </row>
    <row r="702" spans="1:7" ht="6.95" customHeight="1" x14ac:dyDescent="0.2">
      <c r="A702" s="52"/>
      <c r="B702" s="55" t="s">
        <v>9</v>
      </c>
      <c r="C702" s="53"/>
      <c r="D702" s="56"/>
      <c r="E702" s="54">
        <v>0</v>
      </c>
      <c r="F702" s="54">
        <f>D702*E702</f>
        <v>0</v>
      </c>
      <c r="G702" s="5"/>
    </row>
    <row r="703" spans="1:7" ht="6.95" customHeight="1" x14ac:dyDescent="0.2">
      <c r="A703" s="52"/>
      <c r="B703" s="55"/>
      <c r="C703" s="52"/>
      <c r="D703" s="56"/>
      <c r="E703" s="54"/>
      <c r="F703" s="54"/>
      <c r="G703" s="5"/>
    </row>
    <row r="704" spans="1:7" ht="6.95" customHeight="1" x14ac:dyDescent="0.2">
      <c r="A704" s="52"/>
      <c r="B704" s="55"/>
      <c r="C704" s="52"/>
      <c r="D704" s="56"/>
      <c r="E704" s="54"/>
      <c r="F704" s="54"/>
      <c r="G704" s="5"/>
    </row>
    <row r="705" spans="1:7" ht="6.95" customHeight="1" x14ac:dyDescent="0.2">
      <c r="A705" s="52"/>
      <c r="B705" s="55"/>
      <c r="C705" s="52"/>
      <c r="D705" s="56"/>
      <c r="E705" s="54"/>
      <c r="F705" s="54"/>
      <c r="G705" s="5"/>
    </row>
    <row r="706" spans="1:7" ht="6.95" customHeight="1" x14ac:dyDescent="0.2">
      <c r="A706" s="52">
        <v>1</v>
      </c>
      <c r="B706" s="69" t="s">
        <v>153</v>
      </c>
      <c r="C706" s="71" t="s">
        <v>36</v>
      </c>
      <c r="D706" s="70">
        <v>182.2</v>
      </c>
      <c r="E706" s="54">
        <v>0.85917158758477286</v>
      </c>
      <c r="F706" s="54">
        <f>D706*E706</f>
        <v>156.54106325794561</v>
      </c>
      <c r="G706" s="5"/>
    </row>
    <row r="707" spans="1:7" ht="6.95" customHeight="1" x14ac:dyDescent="0.2">
      <c r="A707" s="52"/>
      <c r="B707" s="69"/>
      <c r="C707" s="72"/>
      <c r="D707" s="70"/>
      <c r="E707" s="54"/>
      <c r="F707" s="54"/>
      <c r="G707" s="5"/>
    </row>
    <row r="708" spans="1:7" ht="6.95" customHeight="1" x14ac:dyDescent="0.2">
      <c r="A708" s="52"/>
      <c r="B708" s="69"/>
      <c r="C708" s="72"/>
      <c r="D708" s="70"/>
      <c r="E708" s="54"/>
      <c r="F708" s="54"/>
      <c r="G708" s="5"/>
    </row>
    <row r="709" spans="1:7" ht="6.95" customHeight="1" x14ac:dyDescent="0.2">
      <c r="A709" s="52"/>
      <c r="B709" s="69"/>
      <c r="C709" s="72"/>
      <c r="D709" s="70"/>
      <c r="E709" s="54"/>
      <c r="F709" s="54"/>
      <c r="G709" s="5"/>
    </row>
    <row r="710" spans="1:7" ht="6.95" customHeight="1" x14ac:dyDescent="0.2">
      <c r="A710" s="52">
        <v>2</v>
      </c>
      <c r="B710" s="69" t="s">
        <v>154</v>
      </c>
      <c r="C710" s="60" t="s">
        <v>21</v>
      </c>
      <c r="D710" s="70">
        <v>8.4</v>
      </c>
      <c r="E710" s="54">
        <v>16.80583371355327</v>
      </c>
      <c r="F710" s="54">
        <f>D710*E710</f>
        <v>141.16900319384746</v>
      </c>
      <c r="G710" s="5"/>
    </row>
    <row r="711" spans="1:7" ht="6.95" customHeight="1" x14ac:dyDescent="0.2">
      <c r="A711" s="52"/>
      <c r="B711" s="69"/>
      <c r="C711" s="60"/>
      <c r="D711" s="70"/>
      <c r="E711" s="54"/>
      <c r="F711" s="54"/>
      <c r="G711" s="5"/>
    </row>
    <row r="712" spans="1:7" ht="6.95" customHeight="1" x14ac:dyDescent="0.2">
      <c r="A712" s="52"/>
      <c r="B712" s="69"/>
      <c r="C712" s="60"/>
      <c r="D712" s="70"/>
      <c r="E712" s="54"/>
      <c r="F712" s="54"/>
      <c r="G712" s="5"/>
    </row>
    <row r="713" spans="1:7" ht="6.95" customHeight="1" x14ac:dyDescent="0.2">
      <c r="A713" s="52"/>
      <c r="B713" s="69"/>
      <c r="C713" s="60"/>
      <c r="D713" s="70"/>
      <c r="E713" s="54"/>
      <c r="F713" s="54"/>
      <c r="G713" s="5"/>
    </row>
    <row r="714" spans="1:7" ht="6.95" customHeight="1" x14ac:dyDescent="0.2">
      <c r="A714" s="52">
        <v>3</v>
      </c>
      <c r="B714" s="69" t="s">
        <v>155</v>
      </c>
      <c r="C714" s="60" t="s">
        <v>21</v>
      </c>
      <c r="D714" s="70">
        <v>6.5</v>
      </c>
      <c r="E714" s="54">
        <v>45.459058712886439</v>
      </c>
      <c r="F714" s="54">
        <f>D714*E714</f>
        <v>295.48388163376183</v>
      </c>
      <c r="G714" s="5"/>
    </row>
    <row r="715" spans="1:7" ht="6.95" customHeight="1" x14ac:dyDescent="0.2">
      <c r="A715" s="52"/>
      <c r="B715" s="69"/>
      <c r="C715" s="60"/>
      <c r="D715" s="70"/>
      <c r="E715" s="54"/>
      <c r="F715" s="54"/>
      <c r="G715" s="5"/>
    </row>
    <row r="716" spans="1:7" ht="6.95" customHeight="1" x14ac:dyDescent="0.2">
      <c r="A716" s="52"/>
      <c r="B716" s="69"/>
      <c r="C716" s="60"/>
      <c r="D716" s="70"/>
      <c r="E716" s="54"/>
      <c r="F716" s="54"/>
      <c r="G716" s="5"/>
    </row>
    <row r="717" spans="1:7" ht="6.95" customHeight="1" x14ac:dyDescent="0.2">
      <c r="A717" s="52"/>
      <c r="B717" s="69"/>
      <c r="C717" s="60"/>
      <c r="D717" s="70"/>
      <c r="E717" s="54"/>
      <c r="F717" s="54"/>
      <c r="G717" s="5"/>
    </row>
    <row r="718" spans="1:7" ht="6.95" customHeight="1" x14ac:dyDescent="0.2">
      <c r="A718" s="52">
        <v>4</v>
      </c>
      <c r="B718" s="69" t="s">
        <v>156</v>
      </c>
      <c r="C718" s="60" t="s">
        <v>21</v>
      </c>
      <c r="D718" s="70">
        <v>7.5</v>
      </c>
      <c r="E718" s="54">
        <v>11.95293737388384</v>
      </c>
      <c r="F718" s="54">
        <f>D718*E718</f>
        <v>89.647030304128805</v>
      </c>
      <c r="G718" s="5"/>
    </row>
    <row r="719" spans="1:7" ht="6.95" customHeight="1" x14ac:dyDescent="0.2">
      <c r="A719" s="52"/>
      <c r="B719" s="69"/>
      <c r="C719" s="60"/>
      <c r="D719" s="70"/>
      <c r="E719" s="54"/>
      <c r="F719" s="54"/>
      <c r="G719" s="5"/>
    </row>
    <row r="720" spans="1:7" ht="6.95" customHeight="1" x14ac:dyDescent="0.2">
      <c r="A720" s="52"/>
      <c r="B720" s="69"/>
      <c r="C720" s="60"/>
      <c r="D720" s="70"/>
      <c r="E720" s="54"/>
      <c r="F720" s="54"/>
      <c r="G720" s="5"/>
    </row>
    <row r="721" spans="1:7" ht="6.95" customHeight="1" x14ac:dyDescent="0.2">
      <c r="A721" s="52"/>
      <c r="B721" s="69"/>
      <c r="C721" s="60"/>
      <c r="D721" s="70"/>
      <c r="E721" s="54"/>
      <c r="F721" s="54"/>
      <c r="G721" s="5"/>
    </row>
    <row r="722" spans="1:7" ht="6.95" customHeight="1" x14ac:dyDescent="0.2">
      <c r="A722" s="52">
        <v>5</v>
      </c>
      <c r="B722" s="69" t="s">
        <v>157</v>
      </c>
      <c r="C722" s="69" t="s">
        <v>36</v>
      </c>
      <c r="D722" s="73">
        <v>6</v>
      </c>
      <c r="E722" s="54">
        <v>0.46238130536937827</v>
      </c>
      <c r="F722" s="54">
        <f>D722*E722</f>
        <v>2.7742878322162694</v>
      </c>
      <c r="G722" s="5"/>
    </row>
    <row r="723" spans="1:7" ht="6.95" customHeight="1" x14ac:dyDescent="0.2">
      <c r="A723" s="52"/>
      <c r="B723" s="69"/>
      <c r="C723" s="69"/>
      <c r="D723" s="73"/>
      <c r="E723" s="54"/>
      <c r="F723" s="54"/>
      <c r="G723" s="5"/>
    </row>
    <row r="724" spans="1:7" ht="6.95" customHeight="1" x14ac:dyDescent="0.2">
      <c r="A724" s="52"/>
      <c r="B724" s="69"/>
      <c r="C724" s="69"/>
      <c r="D724" s="73"/>
      <c r="E724" s="54"/>
      <c r="F724" s="54"/>
      <c r="G724" s="5"/>
    </row>
    <row r="725" spans="1:7" ht="6.95" customHeight="1" x14ac:dyDescent="0.2">
      <c r="A725" s="52"/>
      <c r="B725" s="69"/>
      <c r="C725" s="69"/>
      <c r="D725" s="73"/>
      <c r="E725" s="54"/>
      <c r="F725" s="54"/>
      <c r="G725" s="5"/>
    </row>
    <row r="726" spans="1:7" ht="6.95" customHeight="1" x14ac:dyDescent="0.2">
      <c r="A726" s="52">
        <v>6</v>
      </c>
      <c r="B726" s="53" t="s">
        <v>158</v>
      </c>
      <c r="C726" s="54" t="s">
        <v>49</v>
      </c>
      <c r="D726" s="74">
        <v>5</v>
      </c>
      <c r="E726" s="54">
        <v>1.5397274914573464</v>
      </c>
      <c r="F726" s="54">
        <f>D726*E726</f>
        <v>7.6986374572867327</v>
      </c>
      <c r="G726" s="5"/>
    </row>
    <row r="727" spans="1:7" ht="6.95" customHeight="1" x14ac:dyDescent="0.2">
      <c r="A727" s="52"/>
      <c r="B727" s="53"/>
      <c r="C727" s="54"/>
      <c r="D727" s="74"/>
      <c r="E727" s="54"/>
      <c r="F727" s="54"/>
      <c r="G727" s="5"/>
    </row>
    <row r="728" spans="1:7" ht="6.95" customHeight="1" x14ac:dyDescent="0.2">
      <c r="A728" s="52"/>
      <c r="B728" s="53"/>
      <c r="C728" s="54"/>
      <c r="D728" s="74"/>
      <c r="E728" s="54"/>
      <c r="F728" s="54"/>
      <c r="G728" s="5"/>
    </row>
    <row r="729" spans="1:7" ht="6.95" customHeight="1" x14ac:dyDescent="0.2">
      <c r="A729" s="52"/>
      <c r="B729" s="53"/>
      <c r="C729" s="54"/>
      <c r="D729" s="74"/>
      <c r="E729" s="54"/>
      <c r="F729" s="54"/>
      <c r="G729" s="5"/>
    </row>
    <row r="730" spans="1:7" ht="6.95" customHeight="1" x14ac:dyDescent="0.2">
      <c r="A730" s="52">
        <v>7</v>
      </c>
      <c r="B730" s="59" t="s">
        <v>159</v>
      </c>
      <c r="C730" s="60" t="s">
        <v>19</v>
      </c>
      <c r="D730" s="70">
        <v>285.60000000000002</v>
      </c>
      <c r="E730" s="54">
        <v>0.46198428882868564</v>
      </c>
      <c r="F730" s="54">
        <f>D730*E730</f>
        <v>131.94271288947263</v>
      </c>
      <c r="G730" s="5"/>
    </row>
    <row r="731" spans="1:7" ht="6.95" customHeight="1" x14ac:dyDescent="0.2">
      <c r="A731" s="52"/>
      <c r="B731" s="59"/>
      <c r="C731" s="60"/>
      <c r="D731" s="70"/>
      <c r="E731" s="54"/>
      <c r="F731" s="54"/>
      <c r="G731" s="5"/>
    </row>
    <row r="732" spans="1:7" ht="6.95" customHeight="1" x14ac:dyDescent="0.2">
      <c r="A732" s="52"/>
      <c r="B732" s="59"/>
      <c r="C732" s="60"/>
      <c r="D732" s="70"/>
      <c r="E732" s="54"/>
      <c r="F732" s="54"/>
      <c r="G732" s="5"/>
    </row>
    <row r="733" spans="1:7" ht="6.95" customHeight="1" x14ac:dyDescent="0.2">
      <c r="A733" s="52"/>
      <c r="B733" s="59"/>
      <c r="C733" s="60"/>
      <c r="D733" s="70"/>
      <c r="E733" s="54"/>
      <c r="F733" s="54"/>
      <c r="G733" s="5"/>
    </row>
    <row r="734" spans="1:7" ht="20.100000000000001" customHeight="1" x14ac:dyDescent="0.2">
      <c r="A734" s="35"/>
      <c r="B734" s="36" t="s">
        <v>7</v>
      </c>
      <c r="C734" s="37"/>
      <c r="D734" s="37"/>
      <c r="E734" s="38"/>
      <c r="F734" s="32">
        <f>SUM(F706:F733)</f>
        <v>825.2566165686593</v>
      </c>
      <c r="G734" s="5"/>
    </row>
    <row r="735" spans="1:7" ht="20.100000000000001" customHeight="1" x14ac:dyDescent="0.2">
      <c r="A735" s="35"/>
      <c r="B735" s="36" t="s">
        <v>388</v>
      </c>
      <c r="C735" s="37"/>
      <c r="D735" s="37"/>
      <c r="E735" s="38"/>
      <c r="F735" s="39">
        <f>F734/$F$1710</f>
        <v>1.4330224312548819E-2</v>
      </c>
      <c r="G735" s="5"/>
    </row>
    <row r="736" spans="1:7" ht="6.95" customHeight="1" x14ac:dyDescent="0.2">
      <c r="A736" s="52"/>
      <c r="B736" s="55" t="s">
        <v>160</v>
      </c>
      <c r="C736" s="53"/>
      <c r="D736" s="56"/>
      <c r="E736" s="54">
        <v>0</v>
      </c>
      <c r="F736" s="54">
        <f>D736*E736</f>
        <v>0</v>
      </c>
      <c r="G736" s="5"/>
    </row>
    <row r="737" spans="1:7" ht="6.95" customHeight="1" x14ac:dyDescent="0.2">
      <c r="A737" s="52"/>
      <c r="B737" s="55"/>
      <c r="C737" s="52"/>
      <c r="D737" s="56"/>
      <c r="E737" s="54"/>
      <c r="F737" s="54"/>
      <c r="G737" s="5"/>
    </row>
    <row r="738" spans="1:7" ht="6.95" customHeight="1" x14ac:dyDescent="0.2">
      <c r="A738" s="52"/>
      <c r="B738" s="55"/>
      <c r="C738" s="52"/>
      <c r="D738" s="56"/>
      <c r="E738" s="54"/>
      <c r="F738" s="54"/>
      <c r="G738" s="5"/>
    </row>
    <row r="739" spans="1:7" ht="6.95" customHeight="1" x14ac:dyDescent="0.2">
      <c r="A739" s="52"/>
      <c r="B739" s="55"/>
      <c r="C739" s="52"/>
      <c r="D739" s="56"/>
      <c r="E739" s="54"/>
      <c r="F739" s="54"/>
      <c r="G739" s="5"/>
    </row>
    <row r="740" spans="1:7" ht="6.95" customHeight="1" x14ac:dyDescent="0.2">
      <c r="A740" s="52">
        <v>1</v>
      </c>
      <c r="B740" s="53" t="s">
        <v>161</v>
      </c>
      <c r="C740" s="52" t="s">
        <v>19</v>
      </c>
      <c r="D740" s="52">
        <v>21.6</v>
      </c>
      <c r="E740" s="54">
        <v>9.7857435407319324E-2</v>
      </c>
      <c r="F740" s="54">
        <f>D740*E740</f>
        <v>2.1137206047980976</v>
      </c>
      <c r="G740" s="5"/>
    </row>
    <row r="741" spans="1:7" ht="6.95" customHeight="1" x14ac:dyDescent="0.2">
      <c r="A741" s="52"/>
      <c r="B741" s="53"/>
      <c r="C741" s="52"/>
      <c r="D741" s="52"/>
      <c r="E741" s="54"/>
      <c r="F741" s="54"/>
      <c r="G741" s="5"/>
    </row>
    <row r="742" spans="1:7" ht="6.95" customHeight="1" x14ac:dyDescent="0.2">
      <c r="A742" s="52"/>
      <c r="B742" s="53"/>
      <c r="C742" s="52"/>
      <c r="D742" s="52"/>
      <c r="E742" s="54"/>
      <c r="F742" s="54"/>
      <c r="G742" s="5"/>
    </row>
    <row r="743" spans="1:7" ht="6.95" customHeight="1" x14ac:dyDescent="0.2">
      <c r="A743" s="52"/>
      <c r="B743" s="53"/>
      <c r="C743" s="52"/>
      <c r="D743" s="52"/>
      <c r="E743" s="54"/>
      <c r="F743" s="54"/>
      <c r="G743" s="5"/>
    </row>
    <row r="744" spans="1:7" ht="6.95" customHeight="1" x14ac:dyDescent="0.2">
      <c r="A744" s="52">
        <v>2</v>
      </c>
      <c r="B744" s="53" t="s">
        <v>162</v>
      </c>
      <c r="C744" s="52" t="s">
        <v>40</v>
      </c>
      <c r="D744" s="54">
        <v>1.22</v>
      </c>
      <c r="E744" s="54">
        <v>36.159280583872309</v>
      </c>
      <c r="F744" s="54">
        <f>D744*E744</f>
        <v>44.114322312324219</v>
      </c>
      <c r="G744" s="5"/>
    </row>
    <row r="745" spans="1:7" ht="6.95" customHeight="1" x14ac:dyDescent="0.2">
      <c r="A745" s="52"/>
      <c r="B745" s="53"/>
      <c r="C745" s="52"/>
      <c r="D745" s="54"/>
      <c r="E745" s="54"/>
      <c r="F745" s="54"/>
      <c r="G745" s="5"/>
    </row>
    <row r="746" spans="1:7" ht="6.95" customHeight="1" x14ac:dyDescent="0.2">
      <c r="A746" s="52"/>
      <c r="B746" s="53"/>
      <c r="C746" s="52"/>
      <c r="D746" s="54"/>
      <c r="E746" s="54"/>
      <c r="F746" s="54"/>
      <c r="G746" s="5"/>
    </row>
    <row r="747" spans="1:7" ht="6.95" customHeight="1" x14ac:dyDescent="0.2">
      <c r="A747" s="52"/>
      <c r="B747" s="53"/>
      <c r="C747" s="52"/>
      <c r="D747" s="54"/>
      <c r="E747" s="54"/>
      <c r="F747" s="54"/>
      <c r="G747" s="5"/>
    </row>
    <row r="748" spans="1:7" ht="6.95" customHeight="1" x14ac:dyDescent="0.2">
      <c r="A748" s="52">
        <v>3</v>
      </c>
      <c r="B748" s="69" t="s">
        <v>163</v>
      </c>
      <c r="C748" s="60" t="s">
        <v>21</v>
      </c>
      <c r="D748" s="70">
        <v>3.5</v>
      </c>
      <c r="E748" s="54">
        <v>24.779825190452335</v>
      </c>
      <c r="F748" s="54">
        <f>D748*E748</f>
        <v>86.729388166583178</v>
      </c>
      <c r="G748" s="5"/>
    </row>
    <row r="749" spans="1:7" ht="6.95" customHeight="1" x14ac:dyDescent="0.2">
      <c r="A749" s="52"/>
      <c r="B749" s="69"/>
      <c r="C749" s="60"/>
      <c r="D749" s="70"/>
      <c r="E749" s="54"/>
      <c r="F749" s="54"/>
      <c r="G749" s="5"/>
    </row>
    <row r="750" spans="1:7" ht="6.95" customHeight="1" x14ac:dyDescent="0.2">
      <c r="A750" s="52"/>
      <c r="B750" s="69"/>
      <c r="C750" s="60"/>
      <c r="D750" s="70"/>
      <c r="E750" s="54"/>
      <c r="F750" s="54"/>
      <c r="G750" s="5"/>
    </row>
    <row r="751" spans="1:7" ht="6.95" customHeight="1" x14ac:dyDescent="0.2">
      <c r="A751" s="52"/>
      <c r="B751" s="69"/>
      <c r="C751" s="60"/>
      <c r="D751" s="70"/>
      <c r="E751" s="54"/>
      <c r="F751" s="54"/>
      <c r="G751" s="5"/>
    </row>
    <row r="752" spans="1:7" ht="6.95" customHeight="1" x14ac:dyDescent="0.2">
      <c r="A752" s="52">
        <v>4</v>
      </c>
      <c r="B752" s="69" t="s">
        <v>164</v>
      </c>
      <c r="C752" s="60" t="s">
        <v>21</v>
      </c>
      <c r="D752" s="70">
        <f>0.85+2.8+2.7</f>
        <v>6.35</v>
      </c>
      <c r="E752" s="54">
        <v>78.625837965499528</v>
      </c>
      <c r="F752" s="54">
        <f>D752*E752</f>
        <v>499.274071080922</v>
      </c>
      <c r="G752" s="5"/>
    </row>
    <row r="753" spans="1:7" ht="6.95" customHeight="1" x14ac:dyDescent="0.2">
      <c r="A753" s="52"/>
      <c r="B753" s="69"/>
      <c r="C753" s="60"/>
      <c r="D753" s="70"/>
      <c r="E753" s="54"/>
      <c r="F753" s="54"/>
      <c r="G753" s="5"/>
    </row>
    <row r="754" spans="1:7" ht="6.95" customHeight="1" x14ac:dyDescent="0.2">
      <c r="A754" s="52"/>
      <c r="B754" s="69"/>
      <c r="C754" s="60"/>
      <c r="D754" s="70"/>
      <c r="E754" s="54"/>
      <c r="F754" s="54"/>
      <c r="G754" s="5"/>
    </row>
    <row r="755" spans="1:7" ht="6.95" customHeight="1" x14ac:dyDescent="0.2">
      <c r="A755" s="52"/>
      <c r="B755" s="69"/>
      <c r="C755" s="60"/>
      <c r="D755" s="70"/>
      <c r="E755" s="54"/>
      <c r="F755" s="54"/>
      <c r="G755" s="5"/>
    </row>
    <row r="756" spans="1:7" ht="6.95" customHeight="1" x14ac:dyDescent="0.2">
      <c r="A756" s="52">
        <v>5</v>
      </c>
      <c r="B756" s="53" t="s">
        <v>165</v>
      </c>
      <c r="C756" s="60" t="s">
        <v>40</v>
      </c>
      <c r="D756" s="70">
        <v>142.69999999999999</v>
      </c>
      <c r="E756" s="54">
        <v>1.1520709924432182</v>
      </c>
      <c r="F756" s="54">
        <f>D756*E756</f>
        <v>164.40053062164722</v>
      </c>
      <c r="G756" s="5"/>
    </row>
    <row r="757" spans="1:7" ht="6.95" customHeight="1" x14ac:dyDescent="0.2">
      <c r="A757" s="52"/>
      <c r="B757" s="53"/>
      <c r="C757" s="60"/>
      <c r="D757" s="70"/>
      <c r="E757" s="54"/>
      <c r="F757" s="54"/>
      <c r="G757" s="5"/>
    </row>
    <row r="758" spans="1:7" ht="6.95" customHeight="1" x14ac:dyDescent="0.2">
      <c r="A758" s="52"/>
      <c r="B758" s="53"/>
      <c r="C758" s="60"/>
      <c r="D758" s="70"/>
      <c r="E758" s="54"/>
      <c r="F758" s="54"/>
      <c r="G758" s="5"/>
    </row>
    <row r="759" spans="1:7" ht="6.95" customHeight="1" x14ac:dyDescent="0.2">
      <c r="A759" s="52"/>
      <c r="B759" s="53"/>
      <c r="C759" s="60"/>
      <c r="D759" s="70"/>
      <c r="E759" s="54"/>
      <c r="F759" s="54"/>
      <c r="G759" s="5"/>
    </row>
    <row r="760" spans="1:7" ht="6.95" customHeight="1" x14ac:dyDescent="0.2">
      <c r="A760" s="52">
        <v>6</v>
      </c>
      <c r="B760" s="53" t="s">
        <v>166</v>
      </c>
      <c r="C760" s="60" t="s">
        <v>40</v>
      </c>
      <c r="D760" s="70">
        <v>142.69999999999999</v>
      </c>
      <c r="E760" s="54">
        <v>2.8522083684518358</v>
      </c>
      <c r="F760" s="54">
        <f>D760*E760</f>
        <v>407.01013417807695</v>
      </c>
      <c r="G760" s="5"/>
    </row>
    <row r="761" spans="1:7" ht="6.95" customHeight="1" x14ac:dyDescent="0.2">
      <c r="A761" s="52"/>
      <c r="B761" s="53"/>
      <c r="C761" s="60"/>
      <c r="D761" s="70"/>
      <c r="E761" s="54"/>
      <c r="F761" s="54"/>
      <c r="G761" s="5"/>
    </row>
    <row r="762" spans="1:7" ht="6.95" customHeight="1" x14ac:dyDescent="0.2">
      <c r="A762" s="52"/>
      <c r="B762" s="53"/>
      <c r="C762" s="60"/>
      <c r="D762" s="70"/>
      <c r="E762" s="54"/>
      <c r="F762" s="54"/>
      <c r="G762" s="5"/>
    </row>
    <row r="763" spans="1:7" ht="6.95" customHeight="1" x14ac:dyDescent="0.2">
      <c r="A763" s="52"/>
      <c r="B763" s="53"/>
      <c r="C763" s="60"/>
      <c r="D763" s="70"/>
      <c r="E763" s="54"/>
      <c r="F763" s="54"/>
      <c r="G763" s="5"/>
    </row>
    <row r="764" spans="1:7" ht="20.100000000000001" customHeight="1" x14ac:dyDescent="0.2">
      <c r="A764" s="35"/>
      <c r="B764" s="36" t="s">
        <v>7</v>
      </c>
      <c r="C764" s="37"/>
      <c r="D764" s="37"/>
      <c r="E764" s="38"/>
      <c r="F764" s="32">
        <f>SUM(F740:F763)</f>
        <v>1203.6421669643516</v>
      </c>
      <c r="G764" s="5"/>
    </row>
    <row r="765" spans="1:7" ht="20.100000000000001" customHeight="1" x14ac:dyDescent="0.2">
      <c r="A765" s="35"/>
      <c r="B765" s="36" t="s">
        <v>388</v>
      </c>
      <c r="C765" s="37"/>
      <c r="D765" s="37"/>
      <c r="E765" s="38"/>
      <c r="F765" s="39">
        <f>F764/$F$1710</f>
        <v>2.0900725784373603E-2</v>
      </c>
      <c r="G765" s="5"/>
    </row>
    <row r="766" spans="1:7" ht="6.95" customHeight="1" x14ac:dyDescent="0.2">
      <c r="A766" s="52"/>
      <c r="B766" s="55" t="s">
        <v>167</v>
      </c>
      <c r="C766" s="53"/>
      <c r="D766" s="56"/>
      <c r="E766" s="54">
        <v>0</v>
      </c>
      <c r="F766" s="54">
        <f>D766*E766</f>
        <v>0</v>
      </c>
      <c r="G766" s="5"/>
    </row>
    <row r="767" spans="1:7" ht="6.95" customHeight="1" x14ac:dyDescent="0.2">
      <c r="A767" s="52"/>
      <c r="B767" s="55"/>
      <c r="C767" s="52"/>
      <c r="D767" s="56"/>
      <c r="E767" s="54"/>
      <c r="F767" s="54"/>
      <c r="G767" s="5"/>
    </row>
    <row r="768" spans="1:7" ht="6.95" customHeight="1" x14ac:dyDescent="0.2">
      <c r="A768" s="52"/>
      <c r="B768" s="55"/>
      <c r="C768" s="52"/>
      <c r="D768" s="56"/>
      <c r="E768" s="54"/>
      <c r="F768" s="54"/>
      <c r="G768" s="5"/>
    </row>
    <row r="769" spans="1:7" ht="6.95" customHeight="1" x14ac:dyDescent="0.2">
      <c r="A769" s="52"/>
      <c r="B769" s="55"/>
      <c r="C769" s="52"/>
      <c r="D769" s="56"/>
      <c r="E769" s="54"/>
      <c r="F769" s="54"/>
      <c r="G769" s="5"/>
    </row>
    <row r="770" spans="1:7" ht="6.95" customHeight="1" x14ac:dyDescent="0.2">
      <c r="A770" s="52">
        <v>1</v>
      </c>
      <c r="B770" s="53" t="s">
        <v>168</v>
      </c>
      <c r="C770" s="52" t="s">
        <v>21</v>
      </c>
      <c r="D770" s="73">
        <v>31.7</v>
      </c>
      <c r="E770" s="54">
        <v>2.1479289689619323</v>
      </c>
      <c r="F770" s="54">
        <f>D770*E770</f>
        <v>68.08934831609325</v>
      </c>
      <c r="G770" s="5"/>
    </row>
    <row r="771" spans="1:7" ht="6.95" customHeight="1" x14ac:dyDescent="0.2">
      <c r="A771" s="52"/>
      <c r="B771" s="53"/>
      <c r="C771" s="52"/>
      <c r="D771" s="73"/>
      <c r="E771" s="54"/>
      <c r="F771" s="54"/>
      <c r="G771" s="5"/>
    </row>
    <row r="772" spans="1:7" ht="6.95" customHeight="1" x14ac:dyDescent="0.2">
      <c r="A772" s="52"/>
      <c r="B772" s="53"/>
      <c r="C772" s="52"/>
      <c r="D772" s="73"/>
      <c r="E772" s="54"/>
      <c r="F772" s="54"/>
      <c r="G772" s="5"/>
    </row>
    <row r="773" spans="1:7" ht="6.95" customHeight="1" x14ac:dyDescent="0.2">
      <c r="A773" s="52"/>
      <c r="B773" s="53"/>
      <c r="C773" s="52"/>
      <c r="D773" s="73"/>
      <c r="E773" s="54"/>
      <c r="F773" s="54"/>
      <c r="G773" s="5"/>
    </row>
    <row r="774" spans="1:7" ht="6.95" customHeight="1" x14ac:dyDescent="0.2">
      <c r="A774" s="52">
        <v>2</v>
      </c>
      <c r="B774" s="69" t="s">
        <v>169</v>
      </c>
      <c r="C774" s="60" t="s">
        <v>40</v>
      </c>
      <c r="D774" s="70">
        <f>9.8*1.8</f>
        <v>17.64</v>
      </c>
      <c r="E774" s="54">
        <v>3.6332734480743567</v>
      </c>
      <c r="F774" s="54">
        <f>D774*E774</f>
        <v>64.090943624031652</v>
      </c>
      <c r="G774" s="5"/>
    </row>
    <row r="775" spans="1:7" ht="6.95" customHeight="1" x14ac:dyDescent="0.2">
      <c r="A775" s="52"/>
      <c r="B775" s="69"/>
      <c r="C775" s="60"/>
      <c r="D775" s="70"/>
      <c r="E775" s="54"/>
      <c r="F775" s="54"/>
      <c r="G775" s="5"/>
    </row>
    <row r="776" spans="1:7" ht="6.95" customHeight="1" x14ac:dyDescent="0.2">
      <c r="A776" s="52"/>
      <c r="B776" s="69"/>
      <c r="C776" s="60"/>
      <c r="D776" s="70"/>
      <c r="E776" s="54"/>
      <c r="F776" s="54"/>
      <c r="G776" s="5"/>
    </row>
    <row r="777" spans="1:7" ht="6.95" customHeight="1" x14ac:dyDescent="0.2">
      <c r="A777" s="52"/>
      <c r="B777" s="69"/>
      <c r="C777" s="60"/>
      <c r="D777" s="70"/>
      <c r="E777" s="54"/>
      <c r="F777" s="54"/>
      <c r="G777" s="5"/>
    </row>
    <row r="778" spans="1:7" ht="20.100000000000001" customHeight="1" x14ac:dyDescent="0.2">
      <c r="A778" s="35"/>
      <c r="B778" s="36" t="s">
        <v>7</v>
      </c>
      <c r="C778" s="37"/>
      <c r="D778" s="37"/>
      <c r="E778" s="38"/>
      <c r="F778" s="32">
        <f>SUM(F770:F777)</f>
        <v>132.1802919401249</v>
      </c>
      <c r="G778" s="5"/>
    </row>
    <row r="779" spans="1:7" ht="20.100000000000001" customHeight="1" x14ac:dyDescent="0.2">
      <c r="A779" s="35"/>
      <c r="B779" s="36" t="s">
        <v>388</v>
      </c>
      <c r="C779" s="37"/>
      <c r="D779" s="37"/>
      <c r="E779" s="38"/>
      <c r="F779" s="39">
        <f>F778/$F$1710</f>
        <v>2.2952536158703891E-3</v>
      </c>
      <c r="G779" s="5"/>
    </row>
    <row r="780" spans="1:7" ht="6.95" customHeight="1" x14ac:dyDescent="0.2">
      <c r="A780" s="52"/>
      <c r="B780" s="55" t="s">
        <v>170</v>
      </c>
      <c r="C780" s="53"/>
      <c r="D780" s="56"/>
      <c r="E780" s="54">
        <v>0</v>
      </c>
      <c r="F780" s="54">
        <f>D780*E780</f>
        <v>0</v>
      </c>
      <c r="G780" s="5"/>
    </row>
    <row r="781" spans="1:7" ht="6.95" customHeight="1" x14ac:dyDescent="0.2">
      <c r="A781" s="52"/>
      <c r="B781" s="55"/>
      <c r="C781" s="52"/>
      <c r="D781" s="56"/>
      <c r="E781" s="54"/>
      <c r="F781" s="54"/>
      <c r="G781" s="5"/>
    </row>
    <row r="782" spans="1:7" ht="6.95" customHeight="1" x14ac:dyDescent="0.2">
      <c r="A782" s="52"/>
      <c r="B782" s="55"/>
      <c r="C782" s="52"/>
      <c r="D782" s="56"/>
      <c r="E782" s="54"/>
      <c r="F782" s="54"/>
      <c r="G782" s="5"/>
    </row>
    <row r="783" spans="1:7" ht="6.95" customHeight="1" x14ac:dyDescent="0.2">
      <c r="A783" s="52"/>
      <c r="B783" s="55"/>
      <c r="C783" s="52"/>
      <c r="D783" s="56"/>
      <c r="E783" s="54"/>
      <c r="F783" s="54"/>
      <c r="G783" s="5"/>
    </row>
    <row r="784" spans="1:7" ht="6.95" customHeight="1" x14ac:dyDescent="0.2">
      <c r="A784" s="52">
        <v>1</v>
      </c>
      <c r="B784" s="53" t="s">
        <v>112</v>
      </c>
      <c r="C784" s="54" t="s">
        <v>36</v>
      </c>
      <c r="D784" s="52">
        <v>5</v>
      </c>
      <c r="E784" s="54">
        <v>23.543290065380802</v>
      </c>
      <c r="F784" s="54">
        <f>D784*E784</f>
        <v>117.71645032690401</v>
      </c>
      <c r="G784" s="5"/>
    </row>
    <row r="785" spans="1:7" ht="6.95" customHeight="1" x14ac:dyDescent="0.2">
      <c r="A785" s="52"/>
      <c r="B785" s="53"/>
      <c r="C785" s="54"/>
      <c r="D785" s="52"/>
      <c r="E785" s="54"/>
      <c r="F785" s="54"/>
      <c r="G785" s="5"/>
    </row>
    <row r="786" spans="1:7" ht="6.95" customHeight="1" x14ac:dyDescent="0.2">
      <c r="A786" s="52"/>
      <c r="B786" s="53"/>
      <c r="C786" s="54"/>
      <c r="D786" s="52"/>
      <c r="E786" s="54"/>
      <c r="F786" s="54"/>
      <c r="G786" s="5"/>
    </row>
    <row r="787" spans="1:7" ht="6.95" customHeight="1" x14ac:dyDescent="0.2">
      <c r="A787" s="52"/>
      <c r="B787" s="53"/>
      <c r="C787" s="54"/>
      <c r="D787" s="52"/>
      <c r="E787" s="54"/>
      <c r="F787" s="54"/>
      <c r="G787" s="5"/>
    </row>
    <row r="788" spans="1:7" ht="6.95" customHeight="1" x14ac:dyDescent="0.2">
      <c r="A788" s="52">
        <v>2</v>
      </c>
      <c r="B788" s="53" t="s">
        <v>171</v>
      </c>
      <c r="C788" s="52" t="s">
        <v>36</v>
      </c>
      <c r="D788" s="56">
        <v>190.2</v>
      </c>
      <c r="E788" s="54">
        <v>2.9919053679666168</v>
      </c>
      <c r="F788" s="54">
        <f>D788*E788</f>
        <v>569.06040098725043</v>
      </c>
      <c r="G788" s="5"/>
    </row>
    <row r="789" spans="1:7" ht="6.95" customHeight="1" x14ac:dyDescent="0.2">
      <c r="A789" s="52"/>
      <c r="B789" s="53"/>
      <c r="C789" s="52"/>
      <c r="D789" s="56"/>
      <c r="E789" s="54"/>
      <c r="F789" s="54"/>
      <c r="G789" s="5"/>
    </row>
    <row r="790" spans="1:7" ht="6.95" customHeight="1" x14ac:dyDescent="0.2">
      <c r="A790" s="52"/>
      <c r="B790" s="53"/>
      <c r="C790" s="52"/>
      <c r="D790" s="56"/>
      <c r="E790" s="54"/>
      <c r="F790" s="54"/>
      <c r="G790" s="5"/>
    </row>
    <row r="791" spans="1:7" ht="6.95" customHeight="1" x14ac:dyDescent="0.2">
      <c r="A791" s="52"/>
      <c r="B791" s="53"/>
      <c r="C791" s="52"/>
      <c r="D791" s="56"/>
      <c r="E791" s="54"/>
      <c r="F791" s="54"/>
      <c r="G791" s="5"/>
    </row>
    <row r="792" spans="1:7" ht="6.95" customHeight="1" x14ac:dyDescent="0.2">
      <c r="A792" s="52">
        <v>3</v>
      </c>
      <c r="B792" s="53" t="s">
        <v>172</v>
      </c>
      <c r="C792" s="52" t="s">
        <v>173</v>
      </c>
      <c r="D792" s="56">
        <v>11.4</v>
      </c>
      <c r="E792" s="54">
        <v>36.221351765588359</v>
      </c>
      <c r="F792" s="54">
        <f>D792*E792</f>
        <v>412.92341012770731</v>
      </c>
      <c r="G792" s="5"/>
    </row>
    <row r="793" spans="1:7" ht="6.95" customHeight="1" x14ac:dyDescent="0.2">
      <c r="A793" s="52"/>
      <c r="B793" s="53"/>
      <c r="C793" s="52"/>
      <c r="D793" s="56"/>
      <c r="E793" s="54"/>
      <c r="F793" s="54"/>
      <c r="G793" s="5"/>
    </row>
    <row r="794" spans="1:7" ht="6.95" customHeight="1" x14ac:dyDescent="0.2">
      <c r="A794" s="52"/>
      <c r="B794" s="53"/>
      <c r="C794" s="52"/>
      <c r="D794" s="56"/>
      <c r="E794" s="54"/>
      <c r="F794" s="54"/>
      <c r="G794" s="5"/>
    </row>
    <row r="795" spans="1:7" ht="6.95" customHeight="1" x14ac:dyDescent="0.2">
      <c r="A795" s="52"/>
      <c r="B795" s="53"/>
      <c r="C795" s="52"/>
      <c r="D795" s="56"/>
      <c r="E795" s="54"/>
      <c r="F795" s="54"/>
      <c r="G795" s="5"/>
    </row>
    <row r="796" spans="1:7" ht="6.95" customHeight="1" x14ac:dyDescent="0.2">
      <c r="A796" s="52">
        <v>4</v>
      </c>
      <c r="B796" s="53" t="s">
        <v>174</v>
      </c>
      <c r="C796" s="52" t="s">
        <v>175</v>
      </c>
      <c r="D796" s="52">
        <v>270.2</v>
      </c>
      <c r="E796" s="54">
        <v>3.3308600535899018</v>
      </c>
      <c r="F796" s="54">
        <f>D796*E796</f>
        <v>899.99838647999138</v>
      </c>
      <c r="G796" s="5"/>
    </row>
    <row r="797" spans="1:7" ht="6.95" customHeight="1" x14ac:dyDescent="0.2">
      <c r="A797" s="52"/>
      <c r="B797" s="53"/>
      <c r="C797" s="52"/>
      <c r="D797" s="52"/>
      <c r="E797" s="54"/>
      <c r="F797" s="54"/>
      <c r="G797" s="5"/>
    </row>
    <row r="798" spans="1:7" ht="6.95" customHeight="1" x14ac:dyDescent="0.2">
      <c r="A798" s="52"/>
      <c r="B798" s="53"/>
      <c r="C798" s="52"/>
      <c r="D798" s="52"/>
      <c r="E798" s="54"/>
      <c r="F798" s="54"/>
      <c r="G798" s="5"/>
    </row>
    <row r="799" spans="1:7" ht="6.95" customHeight="1" x14ac:dyDescent="0.2">
      <c r="A799" s="52"/>
      <c r="B799" s="53"/>
      <c r="C799" s="52"/>
      <c r="D799" s="52"/>
      <c r="E799" s="54"/>
      <c r="F799" s="54"/>
      <c r="G799" s="5"/>
    </row>
    <row r="800" spans="1:7" ht="6.95" customHeight="1" x14ac:dyDescent="0.2">
      <c r="A800" s="52">
        <v>5</v>
      </c>
      <c r="B800" s="53" t="s">
        <v>176</v>
      </c>
      <c r="C800" s="52" t="s">
        <v>92</v>
      </c>
      <c r="D800" s="52">
        <v>270.2</v>
      </c>
      <c r="E800" s="54">
        <v>2.371924727267769</v>
      </c>
      <c r="F800" s="54">
        <f>D800*E800</f>
        <v>640.89406130775114</v>
      </c>
      <c r="G800" s="5"/>
    </row>
    <row r="801" spans="1:7" ht="6.95" customHeight="1" x14ac:dyDescent="0.2">
      <c r="A801" s="52"/>
      <c r="B801" s="53"/>
      <c r="C801" s="52"/>
      <c r="D801" s="52"/>
      <c r="E801" s="54"/>
      <c r="F801" s="54"/>
      <c r="G801" s="5"/>
    </row>
    <row r="802" spans="1:7" ht="6.95" customHeight="1" x14ac:dyDescent="0.2">
      <c r="A802" s="52"/>
      <c r="B802" s="53"/>
      <c r="C802" s="52"/>
      <c r="D802" s="52"/>
      <c r="E802" s="54"/>
      <c r="F802" s="54"/>
      <c r="G802" s="5"/>
    </row>
    <row r="803" spans="1:7" ht="6.95" customHeight="1" x14ac:dyDescent="0.2">
      <c r="A803" s="52"/>
      <c r="B803" s="53"/>
      <c r="C803" s="52"/>
      <c r="D803" s="52"/>
      <c r="E803" s="54"/>
      <c r="F803" s="54"/>
      <c r="G803" s="5"/>
    </row>
    <row r="804" spans="1:7" ht="6.95" customHeight="1" x14ac:dyDescent="0.2">
      <c r="A804" s="52">
        <v>6</v>
      </c>
      <c r="B804" s="53" t="s">
        <v>177</v>
      </c>
      <c r="C804" s="52" t="s">
        <v>21</v>
      </c>
      <c r="D804" s="52">
        <f>18.5*0.06</f>
        <v>1.1099999999999999</v>
      </c>
      <c r="E804" s="54">
        <v>14.1210528724681</v>
      </c>
      <c r="F804" s="54">
        <f>D804*E804</f>
        <v>15.674368688439589</v>
      </c>
      <c r="G804" s="5"/>
    </row>
    <row r="805" spans="1:7" ht="6.95" customHeight="1" x14ac:dyDescent="0.2">
      <c r="A805" s="52"/>
      <c r="B805" s="53"/>
      <c r="C805" s="52"/>
      <c r="D805" s="52"/>
      <c r="E805" s="54"/>
      <c r="F805" s="54"/>
      <c r="G805" s="5"/>
    </row>
    <row r="806" spans="1:7" ht="6.95" customHeight="1" x14ac:dyDescent="0.2">
      <c r="A806" s="52"/>
      <c r="B806" s="53"/>
      <c r="C806" s="52"/>
      <c r="D806" s="52"/>
      <c r="E806" s="54"/>
      <c r="F806" s="54"/>
      <c r="G806" s="5"/>
    </row>
    <row r="807" spans="1:7" ht="6.95" customHeight="1" x14ac:dyDescent="0.2">
      <c r="A807" s="52"/>
      <c r="B807" s="53"/>
      <c r="C807" s="52"/>
      <c r="D807" s="52"/>
      <c r="E807" s="54"/>
      <c r="F807" s="54"/>
      <c r="G807" s="5"/>
    </row>
    <row r="808" spans="1:7" ht="6.95" customHeight="1" x14ac:dyDescent="0.2">
      <c r="A808" s="52">
        <v>7</v>
      </c>
      <c r="B808" s="53" t="s">
        <v>178</v>
      </c>
      <c r="C808" s="53" t="s">
        <v>19</v>
      </c>
      <c r="D808" s="56">
        <v>18.5</v>
      </c>
      <c r="E808" s="54">
        <v>5.6201730443636668</v>
      </c>
      <c r="F808" s="54">
        <f>D808*E808</f>
        <v>103.97320132072784</v>
      </c>
      <c r="G808" s="5"/>
    </row>
    <row r="809" spans="1:7" ht="6.95" customHeight="1" x14ac:dyDescent="0.2">
      <c r="A809" s="52"/>
      <c r="B809" s="53"/>
      <c r="C809" s="52"/>
      <c r="D809" s="56"/>
      <c r="E809" s="54"/>
      <c r="F809" s="54"/>
      <c r="G809" s="5"/>
    </row>
    <row r="810" spans="1:7" ht="6.95" customHeight="1" x14ac:dyDescent="0.2">
      <c r="A810" s="52"/>
      <c r="B810" s="53"/>
      <c r="C810" s="52"/>
      <c r="D810" s="56"/>
      <c r="E810" s="54"/>
      <c r="F810" s="54"/>
      <c r="G810" s="5"/>
    </row>
    <row r="811" spans="1:7" ht="6.95" customHeight="1" x14ac:dyDescent="0.2">
      <c r="A811" s="52"/>
      <c r="B811" s="53"/>
      <c r="C811" s="52"/>
      <c r="D811" s="56"/>
      <c r="E811" s="54"/>
      <c r="F811" s="54"/>
      <c r="G811" s="5"/>
    </row>
    <row r="812" spans="1:7" ht="6.95" customHeight="1" x14ac:dyDescent="0.2">
      <c r="A812" s="52">
        <v>8</v>
      </c>
      <c r="B812" s="53" t="s">
        <v>179</v>
      </c>
      <c r="C812" s="52" t="s">
        <v>92</v>
      </c>
      <c r="D812" s="56">
        <f>2.8/0.15</f>
        <v>18.666666666666668</v>
      </c>
      <c r="E812" s="54">
        <v>0.1620217405629476</v>
      </c>
      <c r="F812" s="54">
        <f>D812*E812</f>
        <v>3.0244058238416889</v>
      </c>
      <c r="G812" s="5"/>
    </row>
    <row r="813" spans="1:7" ht="6.95" customHeight="1" x14ac:dyDescent="0.2">
      <c r="A813" s="52"/>
      <c r="B813" s="53"/>
      <c r="C813" s="52"/>
      <c r="D813" s="56"/>
      <c r="E813" s="54"/>
      <c r="F813" s="54"/>
      <c r="G813" s="5"/>
    </row>
    <row r="814" spans="1:7" ht="6.95" customHeight="1" x14ac:dyDescent="0.2">
      <c r="A814" s="52"/>
      <c r="B814" s="53"/>
      <c r="C814" s="52"/>
      <c r="D814" s="56"/>
      <c r="E814" s="54"/>
      <c r="F814" s="54"/>
      <c r="G814" s="5"/>
    </row>
    <row r="815" spans="1:7" ht="6.95" customHeight="1" x14ac:dyDescent="0.2">
      <c r="A815" s="52"/>
      <c r="B815" s="53"/>
      <c r="C815" s="52"/>
      <c r="D815" s="56"/>
      <c r="E815" s="54"/>
      <c r="F815" s="54"/>
      <c r="G815" s="5"/>
    </row>
    <row r="816" spans="1:7" ht="6.95" customHeight="1" x14ac:dyDescent="0.2">
      <c r="A816" s="52">
        <v>9</v>
      </c>
      <c r="B816" s="53" t="s">
        <v>180</v>
      </c>
      <c r="C816" s="52" t="s">
        <v>13</v>
      </c>
      <c r="D816" s="56">
        <v>20.5</v>
      </c>
      <c r="E816" s="54">
        <v>0.99401621275695717</v>
      </c>
      <c r="F816" s="54">
        <f>D816*E816</f>
        <v>20.377332361517624</v>
      </c>
      <c r="G816" s="5"/>
    </row>
    <row r="817" spans="1:7" ht="6.95" customHeight="1" x14ac:dyDescent="0.2">
      <c r="A817" s="52"/>
      <c r="B817" s="53"/>
      <c r="C817" s="52"/>
      <c r="D817" s="56"/>
      <c r="E817" s="54"/>
      <c r="F817" s="54"/>
      <c r="G817" s="5"/>
    </row>
    <row r="818" spans="1:7" ht="6.95" customHeight="1" x14ac:dyDescent="0.2">
      <c r="A818" s="52"/>
      <c r="B818" s="53"/>
      <c r="C818" s="52"/>
      <c r="D818" s="56"/>
      <c r="E818" s="54"/>
      <c r="F818" s="54"/>
      <c r="G818" s="5"/>
    </row>
    <row r="819" spans="1:7" ht="6.95" customHeight="1" x14ac:dyDescent="0.2">
      <c r="A819" s="52"/>
      <c r="B819" s="53"/>
      <c r="C819" s="52"/>
      <c r="D819" s="56"/>
      <c r="E819" s="54"/>
      <c r="F819" s="54"/>
      <c r="G819" s="5"/>
    </row>
    <row r="820" spans="1:7" ht="6.95" customHeight="1" x14ac:dyDescent="0.2">
      <c r="A820" s="52">
        <v>10</v>
      </c>
      <c r="B820" s="53" t="s">
        <v>181</v>
      </c>
      <c r="C820" s="52" t="s">
        <v>19</v>
      </c>
      <c r="D820" s="56">
        <v>16</v>
      </c>
      <c r="E820" s="54">
        <v>0.54485332951597265</v>
      </c>
      <c r="F820" s="54">
        <f>D820*E820</f>
        <v>8.7176532722555624</v>
      </c>
      <c r="G820" s="5"/>
    </row>
    <row r="821" spans="1:7" ht="6.95" customHeight="1" x14ac:dyDescent="0.2">
      <c r="A821" s="52"/>
      <c r="B821" s="53"/>
      <c r="C821" s="52"/>
      <c r="D821" s="56"/>
      <c r="E821" s="54"/>
      <c r="F821" s="54"/>
      <c r="G821" s="5"/>
    </row>
    <row r="822" spans="1:7" ht="6.95" customHeight="1" x14ac:dyDescent="0.2">
      <c r="A822" s="52"/>
      <c r="B822" s="53"/>
      <c r="C822" s="52"/>
      <c r="D822" s="56"/>
      <c r="E822" s="54"/>
      <c r="F822" s="54"/>
      <c r="G822" s="5"/>
    </row>
    <row r="823" spans="1:7" ht="6.95" customHeight="1" x14ac:dyDescent="0.2">
      <c r="A823" s="52"/>
      <c r="B823" s="53"/>
      <c r="C823" s="52"/>
      <c r="D823" s="56"/>
      <c r="E823" s="54"/>
      <c r="F823" s="54"/>
      <c r="G823" s="5"/>
    </row>
    <row r="824" spans="1:7" ht="6.95" customHeight="1" x14ac:dyDescent="0.2">
      <c r="A824" s="52">
        <v>11</v>
      </c>
      <c r="B824" s="53" t="s">
        <v>182</v>
      </c>
      <c r="C824" s="52" t="s">
        <v>19</v>
      </c>
      <c r="D824" s="56">
        <v>16</v>
      </c>
      <c r="E824" s="54">
        <v>0.662246425689758</v>
      </c>
      <c r="F824" s="54">
        <f>D824*E824</f>
        <v>10.595942811036128</v>
      </c>
      <c r="G824" s="5"/>
    </row>
    <row r="825" spans="1:7" ht="6.95" customHeight="1" x14ac:dyDescent="0.2">
      <c r="A825" s="52"/>
      <c r="B825" s="53"/>
      <c r="C825" s="52"/>
      <c r="D825" s="56"/>
      <c r="E825" s="54"/>
      <c r="F825" s="54"/>
      <c r="G825" s="5"/>
    </row>
    <row r="826" spans="1:7" ht="6.95" customHeight="1" x14ac:dyDescent="0.2">
      <c r="A826" s="52"/>
      <c r="B826" s="53"/>
      <c r="C826" s="52"/>
      <c r="D826" s="56"/>
      <c r="E826" s="54"/>
      <c r="F826" s="54"/>
      <c r="G826" s="5"/>
    </row>
    <row r="827" spans="1:7" ht="6.95" customHeight="1" x14ac:dyDescent="0.2">
      <c r="A827" s="52"/>
      <c r="B827" s="53"/>
      <c r="C827" s="52"/>
      <c r="D827" s="56"/>
      <c r="E827" s="54"/>
      <c r="F827" s="54"/>
      <c r="G827" s="5"/>
    </row>
    <row r="828" spans="1:7" ht="20.100000000000001" customHeight="1" x14ac:dyDescent="0.2">
      <c r="A828" s="35"/>
      <c r="B828" s="36" t="s">
        <v>7</v>
      </c>
      <c r="C828" s="37"/>
      <c r="D828" s="37"/>
      <c r="E828" s="38"/>
      <c r="F828" s="32">
        <f>SUM(F784:F827)</f>
        <v>2802.9556135074226</v>
      </c>
      <c r="G828" s="5"/>
    </row>
    <row r="829" spans="1:7" ht="20.100000000000001" customHeight="1" x14ac:dyDescent="0.2">
      <c r="A829" s="35"/>
      <c r="B829" s="36" t="s">
        <v>388</v>
      </c>
      <c r="C829" s="37"/>
      <c r="D829" s="37"/>
      <c r="E829" s="38"/>
      <c r="F829" s="39">
        <f>F828/$F$1710</f>
        <v>4.8672112253628282E-2</v>
      </c>
      <c r="G829" s="5"/>
    </row>
    <row r="830" spans="1:7" ht="6.95" customHeight="1" x14ac:dyDescent="0.2">
      <c r="A830" s="52"/>
      <c r="B830" s="55" t="s">
        <v>183</v>
      </c>
      <c r="C830" s="54"/>
      <c r="D830" s="52"/>
      <c r="E830" s="54">
        <v>0</v>
      </c>
      <c r="F830" s="54">
        <f>D830*E830</f>
        <v>0</v>
      </c>
      <c r="G830" s="5"/>
    </row>
    <row r="831" spans="1:7" ht="6.95" customHeight="1" x14ac:dyDescent="0.2">
      <c r="A831" s="52"/>
      <c r="B831" s="55"/>
      <c r="C831" s="54"/>
      <c r="D831" s="52"/>
      <c r="E831" s="54"/>
      <c r="F831" s="54"/>
      <c r="G831" s="5"/>
    </row>
    <row r="832" spans="1:7" ht="6.95" customHeight="1" x14ac:dyDescent="0.2">
      <c r="A832" s="52"/>
      <c r="B832" s="55"/>
      <c r="C832" s="54"/>
      <c r="D832" s="52"/>
      <c r="E832" s="54"/>
      <c r="F832" s="54"/>
      <c r="G832" s="5"/>
    </row>
    <row r="833" spans="1:7" ht="6.95" customHeight="1" x14ac:dyDescent="0.2">
      <c r="A833" s="52"/>
      <c r="B833" s="55"/>
      <c r="C833" s="54"/>
      <c r="D833" s="52"/>
      <c r="E833" s="54"/>
      <c r="F833" s="54"/>
      <c r="G833" s="5"/>
    </row>
    <row r="834" spans="1:7" ht="6.95" customHeight="1" x14ac:dyDescent="0.2">
      <c r="A834" s="52">
        <v>1</v>
      </c>
      <c r="B834" s="53" t="s">
        <v>176</v>
      </c>
      <c r="C834" s="52" t="s">
        <v>92</v>
      </c>
      <c r="D834" s="54">
        <f>0.4/0.15*2</f>
        <v>5.3333333333333339</v>
      </c>
      <c r="E834" s="54">
        <v>2.371924727267769</v>
      </c>
      <c r="F834" s="54">
        <f>D834*E834</f>
        <v>12.650265212094769</v>
      </c>
      <c r="G834" s="5"/>
    </row>
    <row r="835" spans="1:7" ht="6.95" customHeight="1" x14ac:dyDescent="0.2">
      <c r="A835" s="52"/>
      <c r="B835" s="53"/>
      <c r="C835" s="52"/>
      <c r="D835" s="54"/>
      <c r="E835" s="54"/>
      <c r="F835" s="54"/>
      <c r="G835" s="5"/>
    </row>
    <row r="836" spans="1:7" ht="6.95" customHeight="1" x14ac:dyDescent="0.2">
      <c r="A836" s="52"/>
      <c r="B836" s="53"/>
      <c r="C836" s="52"/>
      <c r="D836" s="54"/>
      <c r="E836" s="54"/>
      <c r="F836" s="54"/>
      <c r="G836" s="5"/>
    </row>
    <row r="837" spans="1:7" ht="6.95" customHeight="1" x14ac:dyDescent="0.2">
      <c r="A837" s="52"/>
      <c r="B837" s="53"/>
      <c r="C837" s="52"/>
      <c r="D837" s="54"/>
      <c r="E837" s="54"/>
      <c r="F837" s="54"/>
      <c r="G837" s="5"/>
    </row>
    <row r="838" spans="1:7" ht="6.95" customHeight="1" x14ac:dyDescent="0.2">
      <c r="A838" s="52">
        <v>2</v>
      </c>
      <c r="B838" s="53" t="s">
        <v>184</v>
      </c>
      <c r="C838" s="52" t="s">
        <v>21</v>
      </c>
      <c r="D838" s="56">
        <f>1.46*2</f>
        <v>2.92</v>
      </c>
      <c r="E838" s="54">
        <v>33.002525000932756</v>
      </c>
      <c r="F838" s="54">
        <f>D838*E838</f>
        <v>96.367373002723653</v>
      </c>
      <c r="G838" s="5"/>
    </row>
    <row r="839" spans="1:7" ht="6.95" customHeight="1" x14ac:dyDescent="0.2">
      <c r="A839" s="52"/>
      <c r="B839" s="53"/>
      <c r="C839" s="52"/>
      <c r="D839" s="56"/>
      <c r="E839" s="54"/>
      <c r="F839" s="54"/>
      <c r="G839" s="5"/>
    </row>
    <row r="840" spans="1:7" ht="6.95" customHeight="1" x14ac:dyDescent="0.2">
      <c r="A840" s="52"/>
      <c r="B840" s="53"/>
      <c r="C840" s="52"/>
      <c r="D840" s="56"/>
      <c r="E840" s="54"/>
      <c r="F840" s="54"/>
      <c r="G840" s="5"/>
    </row>
    <row r="841" spans="1:7" ht="6.95" customHeight="1" x14ac:dyDescent="0.2">
      <c r="A841" s="52"/>
      <c r="B841" s="53"/>
      <c r="C841" s="52"/>
      <c r="D841" s="56"/>
      <c r="E841" s="54"/>
      <c r="F841" s="54"/>
      <c r="G841" s="5"/>
    </row>
    <row r="842" spans="1:7" ht="6.95" customHeight="1" x14ac:dyDescent="0.2">
      <c r="A842" s="52">
        <v>3</v>
      </c>
      <c r="B842" s="53" t="s">
        <v>185</v>
      </c>
      <c r="C842" s="52" t="s">
        <v>173</v>
      </c>
      <c r="D842" s="56">
        <f>0.5*2</f>
        <v>1</v>
      </c>
      <c r="E842" s="54">
        <v>40.915555193001119</v>
      </c>
      <c r="F842" s="54">
        <f>D842*E842</f>
        <v>40.915555193001119</v>
      </c>
      <c r="G842" s="5"/>
    </row>
    <row r="843" spans="1:7" ht="6.95" customHeight="1" x14ac:dyDescent="0.2">
      <c r="A843" s="52"/>
      <c r="B843" s="53"/>
      <c r="C843" s="52"/>
      <c r="D843" s="56"/>
      <c r="E843" s="54"/>
      <c r="F843" s="54"/>
      <c r="G843" s="5"/>
    </row>
    <row r="844" spans="1:7" ht="6.95" customHeight="1" x14ac:dyDescent="0.2">
      <c r="A844" s="52"/>
      <c r="B844" s="53"/>
      <c r="C844" s="52"/>
      <c r="D844" s="56"/>
      <c r="E844" s="54"/>
      <c r="F844" s="54"/>
      <c r="G844" s="5"/>
    </row>
    <row r="845" spans="1:7" ht="6.95" customHeight="1" x14ac:dyDescent="0.2">
      <c r="A845" s="52"/>
      <c r="B845" s="53"/>
      <c r="C845" s="52"/>
      <c r="D845" s="56"/>
      <c r="E845" s="54"/>
      <c r="F845" s="54"/>
      <c r="G845" s="5"/>
    </row>
    <row r="846" spans="1:7" ht="6.95" customHeight="1" x14ac:dyDescent="0.2">
      <c r="A846" s="52">
        <v>4</v>
      </c>
      <c r="B846" s="53" t="s">
        <v>186</v>
      </c>
      <c r="C846" s="52" t="s">
        <v>40</v>
      </c>
      <c r="D846" s="61">
        <f>0.007*2</f>
        <v>1.4E-2</v>
      </c>
      <c r="E846" s="54">
        <v>409.10128778164875</v>
      </c>
      <c r="F846" s="54">
        <f>D846*E846</f>
        <v>5.7274180289430827</v>
      </c>
      <c r="G846" s="5"/>
    </row>
    <row r="847" spans="1:7" ht="6.95" customHeight="1" x14ac:dyDescent="0.2">
      <c r="A847" s="52"/>
      <c r="B847" s="53"/>
      <c r="C847" s="52"/>
      <c r="D847" s="61"/>
      <c r="E847" s="54"/>
      <c r="F847" s="54"/>
      <c r="G847" s="5"/>
    </row>
    <row r="848" spans="1:7" ht="6.95" customHeight="1" x14ac:dyDescent="0.2">
      <c r="A848" s="52"/>
      <c r="B848" s="53"/>
      <c r="C848" s="52"/>
      <c r="D848" s="61"/>
      <c r="E848" s="54"/>
      <c r="F848" s="54"/>
      <c r="G848" s="5"/>
    </row>
    <row r="849" spans="1:7" ht="6.95" customHeight="1" x14ac:dyDescent="0.2">
      <c r="A849" s="52"/>
      <c r="B849" s="53"/>
      <c r="C849" s="52"/>
      <c r="D849" s="61"/>
      <c r="E849" s="54"/>
      <c r="F849" s="54"/>
      <c r="G849" s="5"/>
    </row>
    <row r="850" spans="1:7" ht="6.95" customHeight="1" x14ac:dyDescent="0.2">
      <c r="A850" s="52">
        <v>5</v>
      </c>
      <c r="B850" s="53" t="s">
        <v>119</v>
      </c>
      <c r="C850" s="52" t="s">
        <v>13</v>
      </c>
      <c r="D850" s="52">
        <f>0.99*2</f>
        <v>1.98</v>
      </c>
      <c r="E850" s="54">
        <v>12.190159585697378</v>
      </c>
      <c r="F850" s="54">
        <f>D850*E850</f>
        <v>24.136515979680809</v>
      </c>
      <c r="G850" s="5"/>
    </row>
    <row r="851" spans="1:7" ht="6.95" customHeight="1" x14ac:dyDescent="0.2">
      <c r="A851" s="52"/>
      <c r="B851" s="53"/>
      <c r="C851" s="52"/>
      <c r="D851" s="52"/>
      <c r="E851" s="54"/>
      <c r="F851" s="54"/>
      <c r="G851" s="5"/>
    </row>
    <row r="852" spans="1:7" ht="6.95" customHeight="1" x14ac:dyDescent="0.2">
      <c r="A852" s="52"/>
      <c r="B852" s="53"/>
      <c r="C852" s="52"/>
      <c r="D852" s="52"/>
      <c r="E852" s="54"/>
      <c r="F852" s="54"/>
      <c r="G852" s="5"/>
    </row>
    <row r="853" spans="1:7" ht="6.95" customHeight="1" x14ac:dyDescent="0.2">
      <c r="A853" s="52"/>
      <c r="B853" s="53"/>
      <c r="C853" s="52"/>
      <c r="D853" s="52"/>
      <c r="E853" s="54"/>
      <c r="F853" s="54"/>
      <c r="G853" s="5"/>
    </row>
    <row r="854" spans="1:7" ht="6.95" customHeight="1" x14ac:dyDescent="0.2">
      <c r="A854" s="52">
        <v>6</v>
      </c>
      <c r="B854" s="53" t="s">
        <v>187</v>
      </c>
      <c r="C854" s="52" t="s">
        <v>13</v>
      </c>
      <c r="D854" s="52">
        <f>1.51*2</f>
        <v>3.02</v>
      </c>
      <c r="E854" s="54">
        <v>14.635823374348769</v>
      </c>
      <c r="F854" s="54">
        <f>D854*E854</f>
        <v>44.200186590533285</v>
      </c>
      <c r="G854" s="5"/>
    </row>
    <row r="855" spans="1:7" ht="6.95" customHeight="1" x14ac:dyDescent="0.2">
      <c r="A855" s="52"/>
      <c r="B855" s="53"/>
      <c r="C855" s="52"/>
      <c r="D855" s="52"/>
      <c r="E855" s="54"/>
      <c r="F855" s="54"/>
      <c r="G855" s="5"/>
    </row>
    <row r="856" spans="1:7" ht="6.95" customHeight="1" x14ac:dyDescent="0.2">
      <c r="A856" s="52"/>
      <c r="B856" s="53"/>
      <c r="C856" s="52"/>
      <c r="D856" s="52"/>
      <c r="E856" s="54"/>
      <c r="F856" s="54"/>
      <c r="G856" s="5"/>
    </row>
    <row r="857" spans="1:7" ht="6.95" customHeight="1" x14ac:dyDescent="0.2">
      <c r="A857" s="52"/>
      <c r="B857" s="53"/>
      <c r="C857" s="52"/>
      <c r="D857" s="52"/>
      <c r="E857" s="54"/>
      <c r="F857" s="54"/>
      <c r="G857" s="5"/>
    </row>
    <row r="858" spans="1:7" ht="6.95" customHeight="1" x14ac:dyDescent="0.2">
      <c r="A858" s="52">
        <v>7</v>
      </c>
      <c r="B858" s="53" t="s">
        <v>188</v>
      </c>
      <c r="C858" s="52" t="s">
        <v>11</v>
      </c>
      <c r="D858" s="56">
        <f>2.5*2</f>
        <v>5</v>
      </c>
      <c r="E858" s="54">
        <v>0.67229172742254073</v>
      </c>
      <c r="F858" s="54">
        <f>D858*E858</f>
        <v>3.3614586371127038</v>
      </c>
      <c r="G858" s="5"/>
    </row>
    <row r="859" spans="1:7" ht="6.95" customHeight="1" x14ac:dyDescent="0.2">
      <c r="A859" s="52"/>
      <c r="B859" s="53"/>
      <c r="C859" s="52"/>
      <c r="D859" s="56"/>
      <c r="E859" s="54"/>
      <c r="F859" s="54"/>
      <c r="G859" s="5"/>
    </row>
    <row r="860" spans="1:7" ht="6.95" customHeight="1" x14ac:dyDescent="0.2">
      <c r="A860" s="52"/>
      <c r="B860" s="53"/>
      <c r="C860" s="52"/>
      <c r="D860" s="56"/>
      <c r="E860" s="54"/>
      <c r="F860" s="54"/>
      <c r="G860" s="5"/>
    </row>
    <row r="861" spans="1:7" ht="6.95" customHeight="1" x14ac:dyDescent="0.2">
      <c r="A861" s="52"/>
      <c r="B861" s="53"/>
      <c r="C861" s="52"/>
      <c r="D861" s="56"/>
      <c r="E861" s="54"/>
      <c r="F861" s="54"/>
      <c r="G861" s="5"/>
    </row>
    <row r="862" spans="1:7" ht="6.95" customHeight="1" x14ac:dyDescent="0.2">
      <c r="A862" s="52">
        <v>8</v>
      </c>
      <c r="B862" s="53" t="s">
        <v>189</v>
      </c>
      <c r="C862" s="54" t="s">
        <v>36</v>
      </c>
      <c r="D862" s="56">
        <f>2.5*2</f>
        <v>5</v>
      </c>
      <c r="E862" s="54">
        <v>23.543290065380802</v>
      </c>
      <c r="F862" s="54">
        <f>D862*E862</f>
        <v>117.71645032690401</v>
      </c>
      <c r="G862" s="5"/>
    </row>
    <row r="863" spans="1:7" ht="6.95" customHeight="1" x14ac:dyDescent="0.2">
      <c r="A863" s="52"/>
      <c r="B863" s="53"/>
      <c r="C863" s="54"/>
      <c r="D863" s="56"/>
      <c r="E863" s="54"/>
      <c r="F863" s="54"/>
      <c r="G863" s="5"/>
    </row>
    <row r="864" spans="1:7" ht="6.95" customHeight="1" x14ac:dyDescent="0.2">
      <c r="A864" s="52"/>
      <c r="B864" s="53"/>
      <c r="C864" s="54"/>
      <c r="D864" s="56"/>
      <c r="E864" s="54"/>
      <c r="F864" s="54"/>
      <c r="G864" s="5"/>
    </row>
    <row r="865" spans="1:7" ht="6.95" customHeight="1" x14ac:dyDescent="0.2">
      <c r="A865" s="52"/>
      <c r="B865" s="53"/>
      <c r="C865" s="54"/>
      <c r="D865" s="56"/>
      <c r="E865" s="54"/>
      <c r="F865" s="54"/>
      <c r="G865" s="5"/>
    </row>
    <row r="866" spans="1:7" ht="20.100000000000001" customHeight="1" x14ac:dyDescent="0.2">
      <c r="A866" s="35"/>
      <c r="B866" s="36" t="s">
        <v>7</v>
      </c>
      <c r="C866" s="37"/>
      <c r="D866" s="37"/>
      <c r="E866" s="38"/>
      <c r="F866" s="32">
        <f>SUM(F834:F865)</f>
        <v>345.07522297099342</v>
      </c>
      <c r="G866" s="5"/>
    </row>
    <row r="867" spans="1:7" ht="20.100000000000001" customHeight="1" x14ac:dyDescent="0.2">
      <c r="A867" s="35"/>
      <c r="B867" s="36" t="s">
        <v>388</v>
      </c>
      <c r="C867" s="37"/>
      <c r="D867" s="37"/>
      <c r="E867" s="38"/>
      <c r="F867" s="39">
        <f>F866/$F$1710</f>
        <v>5.9920820392061922E-3</v>
      </c>
      <c r="G867" s="5"/>
    </row>
    <row r="868" spans="1:7" ht="6.95" customHeight="1" x14ac:dyDescent="0.2">
      <c r="A868" s="52"/>
      <c r="B868" s="55" t="s">
        <v>190</v>
      </c>
      <c r="C868" s="54"/>
      <c r="D868" s="52"/>
      <c r="E868" s="54">
        <v>0</v>
      </c>
      <c r="F868" s="54">
        <f>D868*E868</f>
        <v>0</v>
      </c>
      <c r="G868" s="5"/>
    </row>
    <row r="869" spans="1:7" ht="6.95" customHeight="1" x14ac:dyDescent="0.2">
      <c r="A869" s="52"/>
      <c r="B869" s="55"/>
      <c r="C869" s="54"/>
      <c r="D869" s="52"/>
      <c r="E869" s="54"/>
      <c r="F869" s="54"/>
      <c r="G869" s="5"/>
    </row>
    <row r="870" spans="1:7" ht="6.95" customHeight="1" x14ac:dyDescent="0.2">
      <c r="A870" s="52"/>
      <c r="B870" s="55"/>
      <c r="C870" s="54"/>
      <c r="D870" s="52"/>
      <c r="E870" s="54"/>
      <c r="F870" s="54"/>
      <c r="G870" s="5"/>
    </row>
    <row r="871" spans="1:7" ht="6.95" customHeight="1" x14ac:dyDescent="0.2">
      <c r="A871" s="52"/>
      <c r="B871" s="55"/>
      <c r="C871" s="54"/>
      <c r="D871" s="52"/>
      <c r="E871" s="54"/>
      <c r="F871" s="54"/>
      <c r="G871" s="5"/>
    </row>
    <row r="872" spans="1:7" ht="6.95" customHeight="1" x14ac:dyDescent="0.2">
      <c r="A872" s="52">
        <v>1</v>
      </c>
      <c r="B872" s="53" t="s">
        <v>176</v>
      </c>
      <c r="C872" s="52" t="s">
        <v>92</v>
      </c>
      <c r="D872" s="54">
        <v>0.9</v>
      </c>
      <c r="E872" s="54">
        <v>2.371924727267769</v>
      </c>
      <c r="F872" s="54">
        <f>D872*E872</f>
        <v>2.1347322545409924</v>
      </c>
      <c r="G872" s="5"/>
    </row>
    <row r="873" spans="1:7" ht="6.95" customHeight="1" x14ac:dyDescent="0.2">
      <c r="A873" s="52"/>
      <c r="B873" s="53"/>
      <c r="C873" s="52"/>
      <c r="D873" s="54"/>
      <c r="E873" s="54"/>
      <c r="F873" s="54"/>
      <c r="G873" s="5"/>
    </row>
    <row r="874" spans="1:7" ht="6.95" customHeight="1" x14ac:dyDescent="0.2">
      <c r="A874" s="52"/>
      <c r="B874" s="53"/>
      <c r="C874" s="52"/>
      <c r="D874" s="54"/>
      <c r="E874" s="54"/>
      <c r="F874" s="54"/>
      <c r="G874" s="5"/>
    </row>
    <row r="875" spans="1:7" ht="6.95" customHeight="1" x14ac:dyDescent="0.2">
      <c r="A875" s="52"/>
      <c r="B875" s="53"/>
      <c r="C875" s="52"/>
      <c r="D875" s="54"/>
      <c r="E875" s="54"/>
      <c r="F875" s="54"/>
      <c r="G875" s="5"/>
    </row>
    <row r="876" spans="1:7" ht="6.95" customHeight="1" x14ac:dyDescent="0.2">
      <c r="A876" s="52">
        <v>2</v>
      </c>
      <c r="B876" s="53" t="s">
        <v>184</v>
      </c>
      <c r="C876" s="52" t="s">
        <v>21</v>
      </c>
      <c r="D876" s="56">
        <v>4.4000000000000004</v>
      </c>
      <c r="E876" s="54">
        <v>33.002525000932756</v>
      </c>
      <c r="F876" s="54">
        <f>D876*E876</f>
        <v>145.21111000410414</v>
      </c>
      <c r="G876" s="5"/>
    </row>
    <row r="877" spans="1:7" ht="6.95" customHeight="1" x14ac:dyDescent="0.2">
      <c r="A877" s="52"/>
      <c r="B877" s="53"/>
      <c r="C877" s="52"/>
      <c r="D877" s="56"/>
      <c r="E877" s="54"/>
      <c r="F877" s="54"/>
      <c r="G877" s="5"/>
    </row>
    <row r="878" spans="1:7" ht="6.95" customHeight="1" x14ac:dyDescent="0.2">
      <c r="A878" s="52"/>
      <c r="B878" s="53"/>
      <c r="C878" s="52"/>
      <c r="D878" s="56"/>
      <c r="E878" s="54"/>
      <c r="F878" s="54"/>
      <c r="G878" s="5"/>
    </row>
    <row r="879" spans="1:7" ht="6.95" customHeight="1" x14ac:dyDescent="0.2">
      <c r="A879" s="52"/>
      <c r="B879" s="53"/>
      <c r="C879" s="52"/>
      <c r="D879" s="56"/>
      <c r="E879" s="54"/>
      <c r="F879" s="54"/>
      <c r="G879" s="5"/>
    </row>
    <row r="880" spans="1:7" ht="6.95" customHeight="1" x14ac:dyDescent="0.2">
      <c r="A880" s="52">
        <v>3</v>
      </c>
      <c r="B880" s="53" t="s">
        <v>185</v>
      </c>
      <c r="C880" s="52" t="s">
        <v>173</v>
      </c>
      <c r="D880" s="56">
        <v>1</v>
      </c>
      <c r="E880" s="54">
        <v>40.915555193001119</v>
      </c>
      <c r="F880" s="54">
        <f>D880*E880</f>
        <v>40.915555193001119</v>
      </c>
      <c r="G880" s="5"/>
    </row>
    <row r="881" spans="1:7" ht="6.95" customHeight="1" x14ac:dyDescent="0.2">
      <c r="A881" s="52"/>
      <c r="B881" s="53"/>
      <c r="C881" s="52"/>
      <c r="D881" s="56"/>
      <c r="E881" s="54"/>
      <c r="F881" s="54"/>
      <c r="G881" s="5"/>
    </row>
    <row r="882" spans="1:7" ht="6.95" customHeight="1" x14ac:dyDescent="0.2">
      <c r="A882" s="52"/>
      <c r="B882" s="53"/>
      <c r="C882" s="52"/>
      <c r="D882" s="56"/>
      <c r="E882" s="54"/>
      <c r="F882" s="54"/>
      <c r="G882" s="5"/>
    </row>
    <row r="883" spans="1:7" ht="6.95" customHeight="1" x14ac:dyDescent="0.2">
      <c r="A883" s="52"/>
      <c r="B883" s="53"/>
      <c r="C883" s="52"/>
      <c r="D883" s="56"/>
      <c r="E883" s="54"/>
      <c r="F883" s="54"/>
      <c r="G883" s="5"/>
    </row>
    <row r="884" spans="1:7" ht="6.95" customHeight="1" x14ac:dyDescent="0.2">
      <c r="A884" s="52">
        <v>4</v>
      </c>
      <c r="B884" s="53" t="s">
        <v>186</v>
      </c>
      <c r="C884" s="52" t="s">
        <v>40</v>
      </c>
      <c r="D884" s="61">
        <v>1.7999999999999999E-2</v>
      </c>
      <c r="E884" s="54">
        <v>409.10128778164875</v>
      </c>
      <c r="F884" s="54">
        <f>D884*E884</f>
        <v>7.3638231800696765</v>
      </c>
      <c r="G884" s="5"/>
    </row>
    <row r="885" spans="1:7" ht="6.95" customHeight="1" x14ac:dyDescent="0.2">
      <c r="A885" s="52"/>
      <c r="B885" s="53"/>
      <c r="C885" s="52"/>
      <c r="D885" s="61"/>
      <c r="E885" s="54"/>
      <c r="F885" s="54"/>
      <c r="G885" s="5"/>
    </row>
    <row r="886" spans="1:7" ht="6.95" customHeight="1" x14ac:dyDescent="0.2">
      <c r="A886" s="52"/>
      <c r="B886" s="53"/>
      <c r="C886" s="52"/>
      <c r="D886" s="61"/>
      <c r="E886" s="54"/>
      <c r="F886" s="54"/>
      <c r="G886" s="5"/>
    </row>
    <row r="887" spans="1:7" ht="6.95" customHeight="1" x14ac:dyDescent="0.2">
      <c r="A887" s="52"/>
      <c r="B887" s="53"/>
      <c r="C887" s="52"/>
      <c r="D887" s="61"/>
      <c r="E887" s="54"/>
      <c r="F887" s="54"/>
      <c r="G887" s="5"/>
    </row>
    <row r="888" spans="1:7" ht="6.95" customHeight="1" x14ac:dyDescent="0.2">
      <c r="A888" s="52">
        <v>5</v>
      </c>
      <c r="B888" s="53" t="s">
        <v>119</v>
      </c>
      <c r="C888" s="52" t="s">
        <v>13</v>
      </c>
      <c r="D888" s="52">
        <v>8</v>
      </c>
      <c r="E888" s="54">
        <v>12.190159585697378</v>
      </c>
      <c r="F888" s="54">
        <f>D888*E888</f>
        <v>97.521276685579025</v>
      </c>
      <c r="G888" s="5"/>
    </row>
    <row r="889" spans="1:7" ht="6.95" customHeight="1" x14ac:dyDescent="0.2">
      <c r="A889" s="52"/>
      <c r="B889" s="53"/>
      <c r="C889" s="52"/>
      <c r="D889" s="52"/>
      <c r="E889" s="54"/>
      <c r="F889" s="54"/>
      <c r="G889" s="5"/>
    </row>
    <row r="890" spans="1:7" ht="6.95" customHeight="1" x14ac:dyDescent="0.2">
      <c r="A890" s="52"/>
      <c r="B890" s="53"/>
      <c r="C890" s="52"/>
      <c r="D890" s="52"/>
      <c r="E890" s="54"/>
      <c r="F890" s="54"/>
      <c r="G890" s="5"/>
    </row>
    <row r="891" spans="1:7" ht="6.95" customHeight="1" x14ac:dyDescent="0.2">
      <c r="A891" s="52"/>
      <c r="B891" s="53"/>
      <c r="C891" s="52"/>
      <c r="D891" s="52"/>
      <c r="E891" s="54"/>
      <c r="F891" s="54"/>
      <c r="G891" s="5"/>
    </row>
    <row r="892" spans="1:7" ht="6.95" customHeight="1" x14ac:dyDescent="0.2">
      <c r="A892" s="52">
        <v>6</v>
      </c>
      <c r="B892" s="53" t="s">
        <v>188</v>
      </c>
      <c r="C892" s="52" t="s">
        <v>11</v>
      </c>
      <c r="D892" s="56">
        <v>8</v>
      </c>
      <c r="E892" s="54">
        <v>0.67229172742254073</v>
      </c>
      <c r="F892" s="54">
        <f>D892*E892</f>
        <v>5.3783338193803258</v>
      </c>
      <c r="G892" s="5"/>
    </row>
    <row r="893" spans="1:7" ht="6.95" customHeight="1" x14ac:dyDescent="0.2">
      <c r="A893" s="52"/>
      <c r="B893" s="53"/>
      <c r="C893" s="52"/>
      <c r="D893" s="56"/>
      <c r="E893" s="54"/>
      <c r="F893" s="54"/>
      <c r="G893" s="5"/>
    </row>
    <row r="894" spans="1:7" ht="6.95" customHeight="1" x14ac:dyDescent="0.2">
      <c r="A894" s="52"/>
      <c r="B894" s="53"/>
      <c r="C894" s="52"/>
      <c r="D894" s="56"/>
      <c r="E894" s="54"/>
      <c r="F894" s="54"/>
      <c r="G894" s="5"/>
    </row>
    <row r="895" spans="1:7" ht="6.95" customHeight="1" x14ac:dyDescent="0.2">
      <c r="A895" s="52"/>
      <c r="B895" s="53"/>
      <c r="C895" s="52"/>
      <c r="D895" s="56"/>
      <c r="E895" s="54"/>
      <c r="F895" s="54"/>
      <c r="G895" s="5"/>
    </row>
    <row r="896" spans="1:7" ht="6.95" customHeight="1" x14ac:dyDescent="0.2">
      <c r="A896" s="52">
        <v>7</v>
      </c>
      <c r="B896" s="53" t="s">
        <v>189</v>
      </c>
      <c r="C896" s="54" t="s">
        <v>36</v>
      </c>
      <c r="D896" s="56">
        <v>5.5</v>
      </c>
      <c r="E896" s="54">
        <v>23.543290065380802</v>
      </c>
      <c r="F896" s="54">
        <f>D896*E896</f>
        <v>129.48809535959441</v>
      </c>
      <c r="G896" s="5"/>
    </row>
    <row r="897" spans="1:7" ht="6.95" customHeight="1" x14ac:dyDescent="0.2">
      <c r="A897" s="52"/>
      <c r="B897" s="53"/>
      <c r="C897" s="54"/>
      <c r="D897" s="56"/>
      <c r="E897" s="54"/>
      <c r="F897" s="54"/>
      <c r="G897" s="5"/>
    </row>
    <row r="898" spans="1:7" ht="6.95" customHeight="1" x14ac:dyDescent="0.2">
      <c r="A898" s="52"/>
      <c r="B898" s="53"/>
      <c r="C898" s="54"/>
      <c r="D898" s="56"/>
      <c r="E898" s="54"/>
      <c r="F898" s="54"/>
      <c r="G898" s="5"/>
    </row>
    <row r="899" spans="1:7" ht="6.95" customHeight="1" x14ac:dyDescent="0.2">
      <c r="A899" s="52"/>
      <c r="B899" s="53"/>
      <c r="C899" s="54"/>
      <c r="D899" s="56"/>
      <c r="E899" s="54"/>
      <c r="F899" s="54"/>
      <c r="G899" s="5"/>
    </row>
    <row r="900" spans="1:7" ht="20.100000000000001" customHeight="1" x14ac:dyDescent="0.2">
      <c r="A900" s="35"/>
      <c r="B900" s="36" t="s">
        <v>7</v>
      </c>
      <c r="C900" s="37"/>
      <c r="D900" s="37"/>
      <c r="E900" s="38"/>
      <c r="F900" s="32">
        <f>SUM(F872:F899)</f>
        <v>428.0129264962697</v>
      </c>
      <c r="G900" s="5"/>
    </row>
    <row r="901" spans="1:7" ht="20.100000000000001" customHeight="1" x14ac:dyDescent="0.2">
      <c r="A901" s="35"/>
      <c r="B901" s="36" t="s">
        <v>388</v>
      </c>
      <c r="C901" s="37"/>
      <c r="D901" s="37"/>
      <c r="E901" s="38"/>
      <c r="F901" s="39">
        <f>F900/$F$1710</f>
        <v>7.4322593993425088E-3</v>
      </c>
      <c r="G901" s="5"/>
    </row>
    <row r="902" spans="1:7" ht="6.95" customHeight="1" x14ac:dyDescent="0.2">
      <c r="A902" s="52"/>
      <c r="B902" s="57" t="s">
        <v>191</v>
      </c>
      <c r="C902" s="52"/>
      <c r="D902" s="52"/>
      <c r="E902" s="54">
        <v>0</v>
      </c>
      <c r="F902" s="54">
        <f>D902*E902</f>
        <v>0</v>
      </c>
      <c r="G902" s="5"/>
    </row>
    <row r="903" spans="1:7" ht="6.95" customHeight="1" x14ac:dyDescent="0.2">
      <c r="A903" s="52"/>
      <c r="B903" s="57"/>
      <c r="C903" s="52"/>
      <c r="D903" s="52"/>
      <c r="E903" s="54"/>
      <c r="F903" s="54"/>
      <c r="G903" s="5"/>
    </row>
    <row r="904" spans="1:7" ht="6.95" customHeight="1" x14ac:dyDescent="0.2">
      <c r="A904" s="52"/>
      <c r="B904" s="57"/>
      <c r="C904" s="52"/>
      <c r="D904" s="52"/>
      <c r="E904" s="54"/>
      <c r="F904" s="54"/>
      <c r="G904" s="5"/>
    </row>
    <row r="905" spans="1:7" ht="6.95" customHeight="1" x14ac:dyDescent="0.2">
      <c r="A905" s="52"/>
      <c r="B905" s="57"/>
      <c r="C905" s="52"/>
      <c r="D905" s="52"/>
      <c r="E905" s="54"/>
      <c r="F905" s="54"/>
      <c r="G905" s="5"/>
    </row>
    <row r="906" spans="1:7" ht="6.95" customHeight="1" x14ac:dyDescent="0.2">
      <c r="A906" s="52">
        <v>1</v>
      </c>
      <c r="B906" s="53" t="s">
        <v>192</v>
      </c>
      <c r="C906" s="52" t="s">
        <v>49</v>
      </c>
      <c r="D906" s="52">
        <v>1</v>
      </c>
      <c r="E906" s="54">
        <v>1.3863905163299743</v>
      </c>
      <c r="F906" s="54">
        <f>D906*E906</f>
        <v>1.3863905163299743</v>
      </c>
      <c r="G906" s="5"/>
    </row>
    <row r="907" spans="1:7" ht="6.95" customHeight="1" x14ac:dyDescent="0.2">
      <c r="A907" s="52"/>
      <c r="B907" s="53"/>
      <c r="C907" s="52"/>
      <c r="D907" s="52"/>
      <c r="E907" s="54"/>
      <c r="F907" s="54"/>
      <c r="G907" s="5"/>
    </row>
    <row r="908" spans="1:7" ht="6.95" customHeight="1" x14ac:dyDescent="0.2">
      <c r="A908" s="52"/>
      <c r="B908" s="53"/>
      <c r="C908" s="52"/>
      <c r="D908" s="52"/>
      <c r="E908" s="54"/>
      <c r="F908" s="54"/>
      <c r="G908" s="5"/>
    </row>
    <row r="909" spans="1:7" ht="6.95" customHeight="1" x14ac:dyDescent="0.2">
      <c r="A909" s="52"/>
      <c r="B909" s="53"/>
      <c r="C909" s="52"/>
      <c r="D909" s="52"/>
      <c r="E909" s="54"/>
      <c r="F909" s="54"/>
      <c r="G909" s="5"/>
    </row>
    <row r="910" spans="1:7" ht="6.95" customHeight="1" x14ac:dyDescent="0.2">
      <c r="A910" s="52">
        <v>2</v>
      </c>
      <c r="B910" s="53" t="s">
        <v>193</v>
      </c>
      <c r="C910" s="53" t="s">
        <v>36</v>
      </c>
      <c r="D910" s="56">
        <v>0.5</v>
      </c>
      <c r="E910" s="54">
        <v>4.4128584884774202</v>
      </c>
      <c r="F910" s="54">
        <f>D910*E910</f>
        <v>2.2064292442387101</v>
      </c>
      <c r="G910" s="5"/>
    </row>
    <row r="911" spans="1:7" ht="6.95" customHeight="1" x14ac:dyDescent="0.2">
      <c r="A911" s="52"/>
      <c r="B911" s="53"/>
      <c r="C911" s="52"/>
      <c r="D911" s="56"/>
      <c r="E911" s="54"/>
      <c r="F911" s="54"/>
      <c r="G911" s="5"/>
    </row>
    <row r="912" spans="1:7" ht="6.95" customHeight="1" x14ac:dyDescent="0.2">
      <c r="A912" s="52"/>
      <c r="B912" s="53"/>
      <c r="C912" s="52"/>
      <c r="D912" s="56"/>
      <c r="E912" s="54"/>
      <c r="F912" s="54"/>
      <c r="G912" s="5"/>
    </row>
    <row r="913" spans="1:7" ht="6.95" customHeight="1" x14ac:dyDescent="0.2">
      <c r="A913" s="52"/>
      <c r="B913" s="53"/>
      <c r="C913" s="52"/>
      <c r="D913" s="56"/>
      <c r="E913" s="54"/>
      <c r="F913" s="54"/>
      <c r="G913" s="5"/>
    </row>
    <row r="914" spans="1:7" ht="6.95" customHeight="1" x14ac:dyDescent="0.2">
      <c r="A914" s="52">
        <v>3</v>
      </c>
      <c r="B914" s="53" t="s">
        <v>194</v>
      </c>
      <c r="C914" s="52" t="s">
        <v>19</v>
      </c>
      <c r="D914" s="52">
        <v>0.16</v>
      </c>
      <c r="E914" s="54">
        <v>1.1299184308587196</v>
      </c>
      <c r="F914" s="54">
        <f>D914*E914</f>
        <v>0.18078694893739514</v>
      </c>
      <c r="G914" s="5"/>
    </row>
    <row r="915" spans="1:7" ht="6.95" customHeight="1" x14ac:dyDescent="0.2">
      <c r="A915" s="52"/>
      <c r="B915" s="53"/>
      <c r="C915" s="52"/>
      <c r="D915" s="52"/>
      <c r="E915" s="54"/>
      <c r="F915" s="54"/>
      <c r="G915" s="5"/>
    </row>
    <row r="916" spans="1:7" ht="6.95" customHeight="1" x14ac:dyDescent="0.2">
      <c r="A916" s="52"/>
      <c r="B916" s="53"/>
      <c r="C916" s="52"/>
      <c r="D916" s="52"/>
      <c r="E916" s="54"/>
      <c r="F916" s="54"/>
      <c r="G916" s="5"/>
    </row>
    <row r="917" spans="1:7" ht="6.95" customHeight="1" x14ac:dyDescent="0.2">
      <c r="A917" s="52"/>
      <c r="B917" s="53"/>
      <c r="C917" s="52"/>
      <c r="D917" s="52"/>
      <c r="E917" s="54"/>
      <c r="F917" s="54"/>
      <c r="G917" s="5"/>
    </row>
    <row r="918" spans="1:7" ht="6.95" customHeight="1" x14ac:dyDescent="0.2">
      <c r="A918" s="52">
        <v>4</v>
      </c>
      <c r="B918" s="53" t="s">
        <v>195</v>
      </c>
      <c r="C918" s="52" t="s">
        <v>173</v>
      </c>
      <c r="D918" s="61">
        <v>3.0000000000000001E-3</v>
      </c>
      <c r="E918" s="54">
        <v>16.969697989138847</v>
      </c>
      <c r="F918" s="54">
        <f>D918*E918</f>
        <v>5.0909093967416545E-2</v>
      </c>
      <c r="G918" s="5"/>
    </row>
    <row r="919" spans="1:7" ht="6.95" customHeight="1" x14ac:dyDescent="0.2">
      <c r="A919" s="52"/>
      <c r="B919" s="53"/>
      <c r="C919" s="52"/>
      <c r="D919" s="61"/>
      <c r="E919" s="54"/>
      <c r="F919" s="54"/>
      <c r="G919" s="5"/>
    </row>
    <row r="920" spans="1:7" ht="6.95" customHeight="1" x14ac:dyDescent="0.2">
      <c r="A920" s="52"/>
      <c r="B920" s="53"/>
      <c r="C920" s="52"/>
      <c r="D920" s="61"/>
      <c r="E920" s="54"/>
      <c r="F920" s="54"/>
      <c r="G920" s="5"/>
    </row>
    <row r="921" spans="1:7" ht="6.95" customHeight="1" x14ac:dyDescent="0.2">
      <c r="A921" s="52"/>
      <c r="B921" s="53"/>
      <c r="C921" s="52"/>
      <c r="D921" s="61"/>
      <c r="E921" s="54"/>
      <c r="F921" s="54"/>
      <c r="G921" s="5"/>
    </row>
    <row r="922" spans="1:7" ht="6.95" customHeight="1" x14ac:dyDescent="0.2">
      <c r="A922" s="52">
        <v>5</v>
      </c>
      <c r="B922" s="53" t="s">
        <v>196</v>
      </c>
      <c r="C922" s="52" t="s">
        <v>197</v>
      </c>
      <c r="D922" s="52">
        <v>2.7E-2</v>
      </c>
      <c r="E922" s="54">
        <v>182.11619144399495</v>
      </c>
      <c r="F922" s="54">
        <f>D922*E922</f>
        <v>4.917137168987864</v>
      </c>
      <c r="G922" s="5"/>
    </row>
    <row r="923" spans="1:7" ht="6.95" customHeight="1" x14ac:dyDescent="0.2">
      <c r="A923" s="52"/>
      <c r="B923" s="53"/>
      <c r="C923" s="52"/>
      <c r="D923" s="52"/>
      <c r="E923" s="54"/>
      <c r="F923" s="54"/>
      <c r="G923" s="5"/>
    </row>
    <row r="924" spans="1:7" ht="6.95" customHeight="1" x14ac:dyDescent="0.2">
      <c r="A924" s="52"/>
      <c r="B924" s="53"/>
      <c r="C924" s="52"/>
      <c r="D924" s="52"/>
      <c r="E924" s="54"/>
      <c r="F924" s="54"/>
      <c r="G924" s="5"/>
    </row>
    <row r="925" spans="1:7" ht="6.95" customHeight="1" x14ac:dyDescent="0.2">
      <c r="A925" s="52"/>
      <c r="B925" s="53"/>
      <c r="C925" s="52"/>
      <c r="D925" s="52"/>
      <c r="E925" s="54"/>
      <c r="F925" s="54"/>
      <c r="G925" s="5"/>
    </row>
    <row r="926" spans="1:7" ht="6.95" customHeight="1" x14ac:dyDescent="0.2">
      <c r="A926" s="52">
        <v>6</v>
      </c>
      <c r="B926" s="53" t="s">
        <v>198</v>
      </c>
      <c r="C926" s="52" t="s">
        <v>49</v>
      </c>
      <c r="D926" s="52">
        <v>14</v>
      </c>
      <c r="E926" s="54">
        <v>1.3434428880158269</v>
      </c>
      <c r="F926" s="54">
        <f>D926*E926</f>
        <v>18.808200432221575</v>
      </c>
      <c r="G926" s="5"/>
    </row>
    <row r="927" spans="1:7" ht="6.95" customHeight="1" x14ac:dyDescent="0.2">
      <c r="A927" s="52"/>
      <c r="B927" s="53"/>
      <c r="C927" s="52"/>
      <c r="D927" s="52"/>
      <c r="E927" s="54"/>
      <c r="F927" s="54"/>
      <c r="G927" s="5"/>
    </row>
    <row r="928" spans="1:7" ht="6.95" customHeight="1" x14ac:dyDescent="0.2">
      <c r="A928" s="52"/>
      <c r="B928" s="53"/>
      <c r="C928" s="52"/>
      <c r="D928" s="52"/>
      <c r="E928" s="54"/>
      <c r="F928" s="54"/>
      <c r="G928" s="5"/>
    </row>
    <row r="929" spans="1:7" ht="6.95" customHeight="1" x14ac:dyDescent="0.2">
      <c r="A929" s="52"/>
      <c r="B929" s="53"/>
      <c r="C929" s="52"/>
      <c r="D929" s="52"/>
      <c r="E929" s="54"/>
      <c r="F929" s="54"/>
      <c r="G929" s="5"/>
    </row>
    <row r="930" spans="1:7" ht="6.95" customHeight="1" x14ac:dyDescent="0.2">
      <c r="A930" s="52">
        <v>7</v>
      </c>
      <c r="B930" s="53" t="s">
        <v>199</v>
      </c>
      <c r="C930" s="52" t="s">
        <v>49</v>
      </c>
      <c r="D930" s="52">
        <v>14</v>
      </c>
      <c r="E930" s="54">
        <v>0.85192343247106361</v>
      </c>
      <c r="F930" s="54">
        <f>D930*E930</f>
        <v>11.926928054594891</v>
      </c>
      <c r="G930" s="5"/>
    </row>
    <row r="931" spans="1:7" ht="6.95" customHeight="1" x14ac:dyDescent="0.2">
      <c r="A931" s="52"/>
      <c r="B931" s="53"/>
      <c r="C931" s="52"/>
      <c r="D931" s="52"/>
      <c r="E931" s="54"/>
      <c r="F931" s="54"/>
      <c r="G931" s="5"/>
    </row>
    <row r="932" spans="1:7" ht="6.95" customHeight="1" x14ac:dyDescent="0.2">
      <c r="A932" s="52"/>
      <c r="B932" s="53"/>
      <c r="C932" s="52"/>
      <c r="D932" s="52"/>
      <c r="E932" s="54"/>
      <c r="F932" s="54"/>
      <c r="G932" s="5"/>
    </row>
    <row r="933" spans="1:7" ht="6.95" customHeight="1" x14ac:dyDescent="0.2">
      <c r="A933" s="52"/>
      <c r="B933" s="53"/>
      <c r="C933" s="52"/>
      <c r="D933" s="52"/>
      <c r="E933" s="54"/>
      <c r="F933" s="54"/>
      <c r="G933" s="5"/>
    </row>
    <row r="934" spans="1:7" ht="6.95" customHeight="1" x14ac:dyDescent="0.2">
      <c r="A934" s="52">
        <v>8</v>
      </c>
      <c r="B934" s="53" t="s">
        <v>200</v>
      </c>
      <c r="C934" s="52" t="s">
        <v>43</v>
      </c>
      <c r="D934" s="56">
        <f>0.15*0.15*75</f>
        <v>1.6875</v>
      </c>
      <c r="E934" s="54">
        <v>16.80583371355327</v>
      </c>
      <c r="F934" s="54">
        <f>D934*E934</f>
        <v>28.359844391621142</v>
      </c>
      <c r="G934" s="5"/>
    </row>
    <row r="935" spans="1:7" ht="6.95" customHeight="1" x14ac:dyDescent="0.2">
      <c r="A935" s="52"/>
      <c r="B935" s="53"/>
      <c r="C935" s="52"/>
      <c r="D935" s="56"/>
      <c r="E935" s="54"/>
      <c r="F935" s="54"/>
      <c r="G935" s="5"/>
    </row>
    <row r="936" spans="1:7" ht="6.95" customHeight="1" x14ac:dyDescent="0.2">
      <c r="A936" s="52"/>
      <c r="B936" s="53"/>
      <c r="C936" s="52"/>
      <c r="D936" s="56"/>
      <c r="E936" s="54"/>
      <c r="F936" s="54"/>
      <c r="G936" s="5"/>
    </row>
    <row r="937" spans="1:7" ht="6.95" customHeight="1" x14ac:dyDescent="0.2">
      <c r="A937" s="52"/>
      <c r="B937" s="53"/>
      <c r="C937" s="52"/>
      <c r="D937" s="56"/>
      <c r="E937" s="54"/>
      <c r="F937" s="54"/>
      <c r="G937" s="5"/>
    </row>
    <row r="938" spans="1:7" ht="6.95" customHeight="1" x14ac:dyDescent="0.2">
      <c r="A938" s="52">
        <v>9</v>
      </c>
      <c r="B938" s="53" t="s">
        <v>201</v>
      </c>
      <c r="C938" s="52" t="s">
        <v>21</v>
      </c>
      <c r="D938" s="52">
        <v>1.7</v>
      </c>
      <c r="E938" s="54">
        <v>39.38466533805957</v>
      </c>
      <c r="F938" s="54">
        <f>D938*E938</f>
        <v>66.953931074701273</v>
      </c>
      <c r="G938" s="5"/>
    </row>
    <row r="939" spans="1:7" ht="6.95" customHeight="1" x14ac:dyDescent="0.2">
      <c r="A939" s="52"/>
      <c r="B939" s="53"/>
      <c r="C939" s="52"/>
      <c r="D939" s="52"/>
      <c r="E939" s="54"/>
      <c r="F939" s="54"/>
      <c r="G939" s="5"/>
    </row>
    <row r="940" spans="1:7" ht="6.95" customHeight="1" x14ac:dyDescent="0.2">
      <c r="A940" s="52"/>
      <c r="B940" s="53"/>
      <c r="C940" s="52"/>
      <c r="D940" s="52"/>
      <c r="E940" s="54"/>
      <c r="F940" s="54"/>
      <c r="G940" s="5"/>
    </row>
    <row r="941" spans="1:7" ht="6.95" customHeight="1" x14ac:dyDescent="0.2">
      <c r="A941" s="52"/>
      <c r="B941" s="53"/>
      <c r="C941" s="52"/>
      <c r="D941" s="52"/>
      <c r="E941" s="54"/>
      <c r="F941" s="54"/>
      <c r="G941" s="5"/>
    </row>
    <row r="942" spans="1:7" ht="6.95" customHeight="1" x14ac:dyDescent="0.2">
      <c r="A942" s="52">
        <v>10</v>
      </c>
      <c r="B942" s="53" t="s">
        <v>39</v>
      </c>
      <c r="C942" s="54" t="s">
        <v>40</v>
      </c>
      <c r="D942" s="56">
        <v>3.2</v>
      </c>
      <c r="E942" s="54">
        <v>3.2036876542819699</v>
      </c>
      <c r="F942" s="54">
        <f>D942*E942</f>
        <v>10.251800493702305</v>
      </c>
      <c r="G942" s="5"/>
    </row>
    <row r="943" spans="1:7" ht="6.95" customHeight="1" x14ac:dyDescent="0.2">
      <c r="A943" s="52"/>
      <c r="B943" s="53"/>
      <c r="C943" s="54"/>
      <c r="D943" s="56"/>
      <c r="E943" s="54"/>
      <c r="F943" s="54"/>
      <c r="G943" s="5"/>
    </row>
    <row r="944" spans="1:7" ht="6.95" customHeight="1" x14ac:dyDescent="0.2">
      <c r="A944" s="52"/>
      <c r="B944" s="53"/>
      <c r="C944" s="54"/>
      <c r="D944" s="56"/>
      <c r="E944" s="54"/>
      <c r="F944" s="54"/>
      <c r="G944" s="5"/>
    </row>
    <row r="945" spans="1:7" ht="6.95" customHeight="1" x14ac:dyDescent="0.2">
      <c r="A945" s="52"/>
      <c r="B945" s="53"/>
      <c r="C945" s="54"/>
      <c r="D945" s="56"/>
      <c r="E945" s="54"/>
      <c r="F945" s="54"/>
      <c r="G945" s="5"/>
    </row>
    <row r="946" spans="1:7" ht="6.95" customHeight="1" x14ac:dyDescent="0.2">
      <c r="A946" s="52">
        <v>11</v>
      </c>
      <c r="B946" s="53" t="s">
        <v>202</v>
      </c>
      <c r="C946" s="54" t="s">
        <v>36</v>
      </c>
      <c r="D946" s="52">
        <v>45</v>
      </c>
      <c r="E946" s="54">
        <v>0.33121645385084969</v>
      </c>
      <c r="F946" s="54">
        <f>D946*E946</f>
        <v>14.904740423288237</v>
      </c>
      <c r="G946" s="5"/>
    </row>
    <row r="947" spans="1:7" ht="6.95" customHeight="1" x14ac:dyDescent="0.2">
      <c r="A947" s="52"/>
      <c r="B947" s="53"/>
      <c r="C947" s="54"/>
      <c r="D947" s="52"/>
      <c r="E947" s="54"/>
      <c r="F947" s="54"/>
      <c r="G947" s="5"/>
    </row>
    <row r="948" spans="1:7" ht="6.95" customHeight="1" x14ac:dyDescent="0.2">
      <c r="A948" s="52"/>
      <c r="B948" s="53"/>
      <c r="C948" s="54"/>
      <c r="D948" s="52"/>
      <c r="E948" s="54"/>
      <c r="F948" s="54"/>
      <c r="G948" s="5"/>
    </row>
    <row r="949" spans="1:7" ht="6.95" customHeight="1" x14ac:dyDescent="0.2">
      <c r="A949" s="52"/>
      <c r="B949" s="53"/>
      <c r="C949" s="54"/>
      <c r="D949" s="52"/>
      <c r="E949" s="54"/>
      <c r="F949" s="54"/>
      <c r="G949" s="5"/>
    </row>
    <row r="950" spans="1:7" ht="6.95" customHeight="1" x14ac:dyDescent="0.2">
      <c r="A950" s="52">
        <v>12</v>
      </c>
      <c r="B950" s="53" t="s">
        <v>203</v>
      </c>
      <c r="C950" s="52" t="s">
        <v>49</v>
      </c>
      <c r="D950" s="58">
        <v>6</v>
      </c>
      <c r="E950" s="54">
        <v>13.815274232549084</v>
      </c>
      <c r="F950" s="54">
        <f>D950*E950</f>
        <v>82.891645395294503</v>
      </c>
      <c r="G950" s="5"/>
    </row>
    <row r="951" spans="1:7" ht="6.95" customHeight="1" x14ac:dyDescent="0.2">
      <c r="A951" s="52"/>
      <c r="B951" s="53"/>
      <c r="C951" s="52"/>
      <c r="D951" s="58"/>
      <c r="E951" s="54"/>
      <c r="F951" s="54"/>
      <c r="G951" s="5"/>
    </row>
    <row r="952" spans="1:7" ht="6.95" customHeight="1" x14ac:dyDescent="0.2">
      <c r="A952" s="52"/>
      <c r="B952" s="53"/>
      <c r="C952" s="52"/>
      <c r="D952" s="58"/>
      <c r="E952" s="54"/>
      <c r="F952" s="54"/>
      <c r="G952" s="5"/>
    </row>
    <row r="953" spans="1:7" ht="6.95" customHeight="1" x14ac:dyDescent="0.2">
      <c r="A953" s="52"/>
      <c r="B953" s="53"/>
      <c r="C953" s="52"/>
      <c r="D953" s="58"/>
      <c r="E953" s="54"/>
      <c r="F953" s="54"/>
      <c r="G953" s="5"/>
    </row>
    <row r="954" spans="1:7" ht="6.95" customHeight="1" x14ac:dyDescent="0.2">
      <c r="A954" s="52">
        <v>13</v>
      </c>
      <c r="B954" s="53" t="s">
        <v>204</v>
      </c>
      <c r="C954" s="52" t="s">
        <v>49</v>
      </c>
      <c r="D954" s="52">
        <v>4</v>
      </c>
      <c r="E954" s="54">
        <v>24.963698482825023</v>
      </c>
      <c r="F954" s="54">
        <f>D954*E954</f>
        <v>99.854793931300094</v>
      </c>
      <c r="G954" s="5"/>
    </row>
    <row r="955" spans="1:7" ht="6.95" customHeight="1" x14ac:dyDescent="0.2">
      <c r="A955" s="52"/>
      <c r="B955" s="53"/>
      <c r="C955" s="52"/>
      <c r="D955" s="52"/>
      <c r="E955" s="54"/>
      <c r="F955" s="54"/>
      <c r="G955" s="5"/>
    </row>
    <row r="956" spans="1:7" ht="6.95" customHeight="1" x14ac:dyDescent="0.2">
      <c r="A956" s="52"/>
      <c r="B956" s="53"/>
      <c r="C956" s="52"/>
      <c r="D956" s="52"/>
      <c r="E956" s="54"/>
      <c r="F956" s="54"/>
      <c r="G956" s="5"/>
    </row>
    <row r="957" spans="1:7" ht="6.95" customHeight="1" x14ac:dyDescent="0.2">
      <c r="A957" s="52"/>
      <c r="B957" s="53"/>
      <c r="C957" s="52"/>
      <c r="D957" s="52"/>
      <c r="E957" s="54"/>
      <c r="F957" s="54"/>
      <c r="G957" s="5"/>
    </row>
    <row r="958" spans="1:7" ht="6.95" customHeight="1" x14ac:dyDescent="0.2">
      <c r="A958" s="52">
        <v>14</v>
      </c>
      <c r="B958" s="53" t="s">
        <v>205</v>
      </c>
      <c r="C958" s="52" t="s">
        <v>49</v>
      </c>
      <c r="D958" s="52">
        <v>2</v>
      </c>
      <c r="E958" s="54">
        <v>5.5482282342683709</v>
      </c>
      <c r="F958" s="54">
        <f>D958*E958</f>
        <v>11.096456468536742</v>
      </c>
      <c r="G958" s="5"/>
    </row>
    <row r="959" spans="1:7" ht="6.95" customHeight="1" x14ac:dyDescent="0.2">
      <c r="A959" s="52"/>
      <c r="B959" s="53"/>
      <c r="C959" s="52"/>
      <c r="D959" s="52"/>
      <c r="E959" s="54"/>
      <c r="F959" s="54"/>
      <c r="G959" s="5"/>
    </row>
    <row r="960" spans="1:7" ht="6.95" customHeight="1" x14ac:dyDescent="0.2">
      <c r="A960" s="52"/>
      <c r="B960" s="53"/>
      <c r="C960" s="52"/>
      <c r="D960" s="52"/>
      <c r="E960" s="54"/>
      <c r="F960" s="54"/>
      <c r="G960" s="5"/>
    </row>
    <row r="961" spans="1:7" ht="6.95" customHeight="1" x14ac:dyDescent="0.2">
      <c r="A961" s="52"/>
      <c r="B961" s="53"/>
      <c r="C961" s="52"/>
      <c r="D961" s="52"/>
      <c r="E961" s="54"/>
      <c r="F961" s="54"/>
      <c r="G961" s="5"/>
    </row>
    <row r="962" spans="1:7" ht="6.95" customHeight="1" x14ac:dyDescent="0.2">
      <c r="A962" s="52">
        <v>15</v>
      </c>
      <c r="B962" s="53" t="s">
        <v>206</v>
      </c>
      <c r="C962" s="54" t="s">
        <v>49</v>
      </c>
      <c r="D962" s="52">
        <v>2</v>
      </c>
      <c r="E962" s="54">
        <v>4.1854737894010325</v>
      </c>
      <c r="F962" s="54">
        <f>D962*E962</f>
        <v>8.3709475788020651</v>
      </c>
      <c r="G962" s="5"/>
    </row>
    <row r="963" spans="1:7" ht="6.95" customHeight="1" x14ac:dyDescent="0.2">
      <c r="A963" s="52"/>
      <c r="B963" s="53"/>
      <c r="C963" s="54"/>
      <c r="D963" s="52"/>
      <c r="E963" s="54"/>
      <c r="F963" s="54"/>
      <c r="G963" s="5"/>
    </row>
    <row r="964" spans="1:7" ht="6.95" customHeight="1" x14ac:dyDescent="0.2">
      <c r="A964" s="52"/>
      <c r="B964" s="53"/>
      <c r="C964" s="54"/>
      <c r="D964" s="52"/>
      <c r="E964" s="54"/>
      <c r="F964" s="54"/>
      <c r="G964" s="5"/>
    </row>
    <row r="965" spans="1:7" ht="6.95" customHeight="1" x14ac:dyDescent="0.2">
      <c r="A965" s="52"/>
      <c r="B965" s="53"/>
      <c r="C965" s="54"/>
      <c r="D965" s="52"/>
      <c r="E965" s="54"/>
      <c r="F965" s="54"/>
      <c r="G965" s="5"/>
    </row>
    <row r="966" spans="1:7" ht="6.95" customHeight="1" x14ac:dyDescent="0.2">
      <c r="A966" s="52">
        <v>16</v>
      </c>
      <c r="B966" s="53" t="s">
        <v>207</v>
      </c>
      <c r="C966" s="52" t="s">
        <v>49</v>
      </c>
      <c r="D966" s="52">
        <v>1</v>
      </c>
      <c r="E966" s="54">
        <v>1.2609792469788699</v>
      </c>
      <c r="F966" s="54">
        <f>D966*E966</f>
        <v>1.2609792469788699</v>
      </c>
      <c r="G966" s="5"/>
    </row>
    <row r="967" spans="1:7" ht="6.95" customHeight="1" x14ac:dyDescent="0.2">
      <c r="A967" s="52"/>
      <c r="B967" s="53"/>
      <c r="C967" s="52"/>
      <c r="D967" s="52"/>
      <c r="E967" s="54"/>
      <c r="F967" s="54"/>
      <c r="G967" s="5"/>
    </row>
    <row r="968" spans="1:7" ht="6.95" customHeight="1" x14ac:dyDescent="0.2">
      <c r="A968" s="52"/>
      <c r="B968" s="53"/>
      <c r="C968" s="52"/>
      <c r="D968" s="52"/>
      <c r="E968" s="54"/>
      <c r="F968" s="54"/>
      <c r="G968" s="5"/>
    </row>
    <row r="969" spans="1:7" ht="6.95" customHeight="1" x14ac:dyDescent="0.2">
      <c r="A969" s="52"/>
      <c r="B969" s="53"/>
      <c r="C969" s="52"/>
      <c r="D969" s="52"/>
      <c r="E969" s="54"/>
      <c r="F969" s="54"/>
      <c r="G969" s="5"/>
    </row>
    <row r="970" spans="1:7" ht="6.95" customHeight="1" x14ac:dyDescent="0.2">
      <c r="A970" s="52">
        <v>17</v>
      </c>
      <c r="B970" s="53" t="s">
        <v>208</v>
      </c>
      <c r="C970" s="52" t="s">
        <v>49</v>
      </c>
      <c r="D970" s="52">
        <v>1</v>
      </c>
      <c r="E970" s="54">
        <v>21.378420337959234</v>
      </c>
      <c r="F970" s="54">
        <f>D970*E970</f>
        <v>21.378420337959234</v>
      </c>
      <c r="G970" s="5"/>
    </row>
    <row r="971" spans="1:7" ht="6.95" customHeight="1" x14ac:dyDescent="0.2">
      <c r="A971" s="52"/>
      <c r="B971" s="53"/>
      <c r="C971" s="52"/>
      <c r="D971" s="52"/>
      <c r="E971" s="54"/>
      <c r="F971" s="54"/>
      <c r="G971" s="5"/>
    </row>
    <row r="972" spans="1:7" ht="6.95" customHeight="1" x14ac:dyDescent="0.2">
      <c r="A972" s="52"/>
      <c r="B972" s="53"/>
      <c r="C972" s="52"/>
      <c r="D972" s="52"/>
      <c r="E972" s="54"/>
      <c r="F972" s="54"/>
      <c r="G972" s="5"/>
    </row>
    <row r="973" spans="1:7" ht="6.95" customHeight="1" x14ac:dyDescent="0.2">
      <c r="A973" s="52"/>
      <c r="B973" s="53"/>
      <c r="C973" s="52"/>
      <c r="D973" s="52"/>
      <c r="E973" s="54"/>
      <c r="F973" s="54"/>
      <c r="G973" s="5"/>
    </row>
    <row r="974" spans="1:7" ht="6.95" customHeight="1" x14ac:dyDescent="0.2">
      <c r="A974" s="52">
        <v>18</v>
      </c>
      <c r="B974" s="53" t="s">
        <v>209</v>
      </c>
      <c r="C974" s="52" t="s">
        <v>49</v>
      </c>
      <c r="D974" s="52">
        <v>1</v>
      </c>
      <c r="E974" s="54">
        <v>3.3065242936268149</v>
      </c>
      <c r="F974" s="54">
        <f>D974*E974</f>
        <v>3.3065242936268149</v>
      </c>
      <c r="G974" s="5"/>
    </row>
    <row r="975" spans="1:7" ht="6.95" customHeight="1" x14ac:dyDescent="0.2">
      <c r="A975" s="52"/>
      <c r="B975" s="53"/>
      <c r="C975" s="52"/>
      <c r="D975" s="52"/>
      <c r="E975" s="54"/>
      <c r="F975" s="54"/>
      <c r="G975" s="5"/>
    </row>
    <row r="976" spans="1:7" ht="6.95" customHeight="1" x14ac:dyDescent="0.2">
      <c r="A976" s="52"/>
      <c r="B976" s="53"/>
      <c r="C976" s="52"/>
      <c r="D976" s="52"/>
      <c r="E976" s="54"/>
      <c r="F976" s="54"/>
      <c r="G976" s="5"/>
    </row>
    <row r="977" spans="1:7" ht="6.95" customHeight="1" x14ac:dyDescent="0.2">
      <c r="A977" s="52"/>
      <c r="B977" s="53"/>
      <c r="C977" s="52"/>
      <c r="D977" s="52"/>
      <c r="E977" s="54"/>
      <c r="F977" s="54"/>
      <c r="G977" s="5"/>
    </row>
    <row r="978" spans="1:7" ht="6.95" customHeight="1" x14ac:dyDescent="0.2">
      <c r="A978" s="52">
        <v>19</v>
      </c>
      <c r="B978" s="53" t="s">
        <v>210</v>
      </c>
      <c r="C978" s="52" t="s">
        <v>36</v>
      </c>
      <c r="D978" s="52">
        <v>13</v>
      </c>
      <c r="E978" s="54">
        <v>3.0156748015461359</v>
      </c>
      <c r="F978" s="54">
        <f>D978*E978</f>
        <v>39.203772420099767</v>
      </c>
      <c r="G978" s="5"/>
    </row>
    <row r="979" spans="1:7" ht="6.95" customHeight="1" x14ac:dyDescent="0.2">
      <c r="A979" s="52"/>
      <c r="B979" s="53"/>
      <c r="C979" s="52"/>
      <c r="D979" s="52"/>
      <c r="E979" s="54"/>
      <c r="F979" s="54"/>
      <c r="G979" s="5"/>
    </row>
    <row r="980" spans="1:7" ht="6.95" customHeight="1" x14ac:dyDescent="0.2">
      <c r="A980" s="52"/>
      <c r="B980" s="53"/>
      <c r="C980" s="52"/>
      <c r="D980" s="52"/>
      <c r="E980" s="54"/>
      <c r="F980" s="54"/>
      <c r="G980" s="5"/>
    </row>
    <row r="981" spans="1:7" ht="6.95" customHeight="1" x14ac:dyDescent="0.2">
      <c r="A981" s="52"/>
      <c r="B981" s="53"/>
      <c r="C981" s="52"/>
      <c r="D981" s="52"/>
      <c r="E981" s="54"/>
      <c r="F981" s="54"/>
      <c r="G981" s="5"/>
    </row>
    <row r="982" spans="1:7" ht="6.95" customHeight="1" x14ac:dyDescent="0.2">
      <c r="A982" s="52">
        <v>20</v>
      </c>
      <c r="B982" s="53" t="s">
        <v>211</v>
      </c>
      <c r="C982" s="52" t="s">
        <v>36</v>
      </c>
      <c r="D982" s="52">
        <v>51</v>
      </c>
      <c r="E982" s="54">
        <v>2.8108651099966466</v>
      </c>
      <c r="F982" s="54">
        <f>D982*E982</f>
        <v>143.35412060982898</v>
      </c>
      <c r="G982" s="5"/>
    </row>
    <row r="983" spans="1:7" ht="6.95" customHeight="1" x14ac:dyDescent="0.2">
      <c r="A983" s="52"/>
      <c r="B983" s="53"/>
      <c r="C983" s="52"/>
      <c r="D983" s="52"/>
      <c r="E983" s="54"/>
      <c r="F983" s="54"/>
      <c r="G983" s="5"/>
    </row>
    <row r="984" spans="1:7" ht="6.95" customHeight="1" x14ac:dyDescent="0.2">
      <c r="A984" s="52"/>
      <c r="B984" s="53"/>
      <c r="C984" s="52"/>
      <c r="D984" s="52"/>
      <c r="E984" s="54"/>
      <c r="F984" s="54"/>
      <c r="G984" s="5"/>
    </row>
    <row r="985" spans="1:7" ht="6.95" customHeight="1" x14ac:dyDescent="0.2">
      <c r="A985" s="52"/>
      <c r="B985" s="53"/>
      <c r="C985" s="52"/>
      <c r="D985" s="52"/>
      <c r="E985" s="54"/>
      <c r="F985" s="54"/>
      <c r="G985" s="5"/>
    </row>
    <row r="986" spans="1:7" ht="6.95" customHeight="1" x14ac:dyDescent="0.2">
      <c r="A986" s="52">
        <v>21</v>
      </c>
      <c r="B986" s="53" t="s">
        <v>212</v>
      </c>
      <c r="C986" s="52" t="s">
        <v>36</v>
      </c>
      <c r="D986" s="52">
        <v>20</v>
      </c>
      <c r="E986" s="54">
        <v>1.4337138455315512</v>
      </c>
      <c r="F986" s="54">
        <f>D986*E986</f>
        <v>28.674276910631026</v>
      </c>
      <c r="G986" s="5"/>
    </row>
    <row r="987" spans="1:7" ht="6.95" customHeight="1" x14ac:dyDescent="0.2">
      <c r="A987" s="52"/>
      <c r="B987" s="53"/>
      <c r="C987" s="52"/>
      <c r="D987" s="52"/>
      <c r="E987" s="54"/>
      <c r="F987" s="54"/>
      <c r="G987" s="5"/>
    </row>
    <row r="988" spans="1:7" ht="6.95" customHeight="1" x14ac:dyDescent="0.2">
      <c r="A988" s="52"/>
      <c r="B988" s="53"/>
      <c r="C988" s="52"/>
      <c r="D988" s="52"/>
      <c r="E988" s="54"/>
      <c r="F988" s="54"/>
      <c r="G988" s="5"/>
    </row>
    <row r="989" spans="1:7" ht="6.95" customHeight="1" x14ac:dyDescent="0.2">
      <c r="A989" s="52"/>
      <c r="B989" s="53"/>
      <c r="C989" s="52"/>
      <c r="D989" s="52"/>
      <c r="E989" s="54"/>
      <c r="F989" s="54"/>
      <c r="G989" s="5"/>
    </row>
    <row r="990" spans="1:7" ht="6.95" customHeight="1" x14ac:dyDescent="0.2">
      <c r="A990" s="52">
        <v>22</v>
      </c>
      <c r="B990" s="53" t="s">
        <v>213</v>
      </c>
      <c r="C990" s="52" t="s">
        <v>36</v>
      </c>
      <c r="D990" s="52">
        <v>24</v>
      </c>
      <c r="E990" s="54">
        <v>1.0156389426844978</v>
      </c>
      <c r="F990" s="54">
        <f>D990*E990</f>
        <v>24.37533462442795</v>
      </c>
      <c r="G990" s="5"/>
    </row>
    <row r="991" spans="1:7" ht="6.95" customHeight="1" x14ac:dyDescent="0.2">
      <c r="A991" s="52"/>
      <c r="B991" s="53"/>
      <c r="C991" s="52"/>
      <c r="D991" s="52"/>
      <c r="E991" s="54"/>
      <c r="F991" s="54"/>
      <c r="G991" s="5"/>
    </row>
    <row r="992" spans="1:7" ht="6.95" customHeight="1" x14ac:dyDescent="0.2">
      <c r="A992" s="52"/>
      <c r="B992" s="53"/>
      <c r="C992" s="52"/>
      <c r="D992" s="52"/>
      <c r="E992" s="54"/>
      <c r="F992" s="54"/>
      <c r="G992" s="5"/>
    </row>
    <row r="993" spans="1:7" ht="6.95" customHeight="1" x14ac:dyDescent="0.2">
      <c r="A993" s="52"/>
      <c r="B993" s="53"/>
      <c r="C993" s="52"/>
      <c r="D993" s="52"/>
      <c r="E993" s="54"/>
      <c r="F993" s="54"/>
      <c r="G993" s="5"/>
    </row>
    <row r="994" spans="1:7" ht="6.95" customHeight="1" x14ac:dyDescent="0.2">
      <c r="A994" s="52">
        <v>23</v>
      </c>
      <c r="B994" s="53" t="s">
        <v>214</v>
      </c>
      <c r="C994" s="52" t="s">
        <v>36</v>
      </c>
      <c r="D994" s="52">
        <v>67</v>
      </c>
      <c r="E994" s="54">
        <v>1.1293102012938123</v>
      </c>
      <c r="F994" s="54">
        <f>D994*E994</f>
        <v>75.663783486685432</v>
      </c>
      <c r="G994" s="5"/>
    </row>
    <row r="995" spans="1:7" ht="6.95" customHeight="1" x14ac:dyDescent="0.2">
      <c r="A995" s="52"/>
      <c r="B995" s="53"/>
      <c r="C995" s="52"/>
      <c r="D995" s="52"/>
      <c r="E995" s="54"/>
      <c r="F995" s="54"/>
      <c r="G995" s="5"/>
    </row>
    <row r="996" spans="1:7" ht="6.95" customHeight="1" x14ac:dyDescent="0.2">
      <c r="A996" s="52"/>
      <c r="B996" s="53"/>
      <c r="C996" s="52"/>
      <c r="D996" s="52"/>
      <c r="E996" s="54"/>
      <c r="F996" s="54"/>
      <c r="G996" s="5"/>
    </row>
    <row r="997" spans="1:7" ht="6.95" customHeight="1" x14ac:dyDescent="0.2">
      <c r="A997" s="52"/>
      <c r="B997" s="53"/>
      <c r="C997" s="52"/>
      <c r="D997" s="52"/>
      <c r="E997" s="54"/>
      <c r="F997" s="54"/>
      <c r="G997" s="5"/>
    </row>
    <row r="998" spans="1:7" ht="6.95" customHeight="1" x14ac:dyDescent="0.2">
      <c r="A998" s="52">
        <v>24</v>
      </c>
      <c r="B998" s="53" t="s">
        <v>215</v>
      </c>
      <c r="C998" s="52" t="s">
        <v>36</v>
      </c>
      <c r="D998" s="52">
        <v>51</v>
      </c>
      <c r="E998" s="54">
        <v>1.4711195342263659</v>
      </c>
      <c r="F998" s="54">
        <f>D998*E998</f>
        <v>75.027096245544655</v>
      </c>
      <c r="G998" s="5"/>
    </row>
    <row r="999" spans="1:7" ht="6.95" customHeight="1" x14ac:dyDescent="0.2">
      <c r="A999" s="52"/>
      <c r="B999" s="53"/>
      <c r="C999" s="52"/>
      <c r="D999" s="52"/>
      <c r="E999" s="54"/>
      <c r="F999" s="54"/>
      <c r="G999" s="5"/>
    </row>
    <row r="1000" spans="1:7" ht="6.95" customHeight="1" x14ac:dyDescent="0.2">
      <c r="A1000" s="52"/>
      <c r="B1000" s="53"/>
      <c r="C1000" s="52"/>
      <c r="D1000" s="52"/>
      <c r="E1000" s="54"/>
      <c r="F1000" s="54"/>
      <c r="G1000" s="5"/>
    </row>
    <row r="1001" spans="1:7" ht="6.95" customHeight="1" x14ac:dyDescent="0.2">
      <c r="A1001" s="52"/>
      <c r="B1001" s="53"/>
      <c r="C1001" s="52"/>
      <c r="D1001" s="52"/>
      <c r="E1001" s="54"/>
      <c r="F1001" s="54"/>
      <c r="G1001" s="5"/>
    </row>
    <row r="1002" spans="1:7" ht="6.95" customHeight="1" x14ac:dyDescent="0.2">
      <c r="A1002" s="52">
        <v>25</v>
      </c>
      <c r="B1002" s="53" t="s">
        <v>216</v>
      </c>
      <c r="C1002" s="52" t="s">
        <v>49</v>
      </c>
      <c r="D1002" s="52">
        <v>3</v>
      </c>
      <c r="E1002" s="54">
        <v>2.8891444174395278</v>
      </c>
      <c r="F1002" s="54">
        <f>D1002*E1002</f>
        <v>8.6674332523185829</v>
      </c>
      <c r="G1002" s="5"/>
    </row>
    <row r="1003" spans="1:7" ht="6.95" customHeight="1" x14ac:dyDescent="0.2">
      <c r="A1003" s="52"/>
      <c r="B1003" s="53"/>
      <c r="C1003" s="52"/>
      <c r="D1003" s="52"/>
      <c r="E1003" s="54"/>
      <c r="F1003" s="54"/>
      <c r="G1003" s="5"/>
    </row>
    <row r="1004" spans="1:7" ht="6.95" customHeight="1" x14ac:dyDescent="0.2">
      <c r="A1004" s="52"/>
      <c r="B1004" s="53"/>
      <c r="C1004" s="52"/>
      <c r="D1004" s="52"/>
      <c r="E1004" s="54"/>
      <c r="F1004" s="54"/>
      <c r="G1004" s="5"/>
    </row>
    <row r="1005" spans="1:7" ht="6.95" customHeight="1" x14ac:dyDescent="0.2">
      <c r="A1005" s="52"/>
      <c r="B1005" s="53"/>
      <c r="C1005" s="52"/>
      <c r="D1005" s="52"/>
      <c r="E1005" s="54"/>
      <c r="F1005" s="54"/>
      <c r="G1005" s="5"/>
    </row>
    <row r="1006" spans="1:7" ht="6.95" customHeight="1" x14ac:dyDescent="0.2">
      <c r="A1006" s="52">
        <v>26</v>
      </c>
      <c r="B1006" s="53" t="s">
        <v>217</v>
      </c>
      <c r="C1006" s="52" t="s">
        <v>49</v>
      </c>
      <c r="D1006" s="52">
        <v>3</v>
      </c>
      <c r="E1006" s="54">
        <v>2.7923553360596292</v>
      </c>
      <c r="F1006" s="54">
        <f>D1006*E1006</f>
        <v>8.3770660081788879</v>
      </c>
      <c r="G1006" s="5"/>
    </row>
    <row r="1007" spans="1:7" ht="6.95" customHeight="1" x14ac:dyDescent="0.2">
      <c r="A1007" s="52"/>
      <c r="B1007" s="53"/>
      <c r="C1007" s="52"/>
      <c r="D1007" s="52"/>
      <c r="E1007" s="54"/>
      <c r="F1007" s="54"/>
      <c r="G1007" s="5"/>
    </row>
    <row r="1008" spans="1:7" ht="6.95" customHeight="1" x14ac:dyDescent="0.2">
      <c r="A1008" s="52"/>
      <c r="B1008" s="53"/>
      <c r="C1008" s="52"/>
      <c r="D1008" s="52"/>
      <c r="E1008" s="54"/>
      <c r="F1008" s="54"/>
      <c r="G1008" s="5"/>
    </row>
    <row r="1009" spans="1:7" ht="6.95" customHeight="1" x14ac:dyDescent="0.2">
      <c r="A1009" s="52"/>
      <c r="B1009" s="53"/>
      <c r="C1009" s="52"/>
      <c r="D1009" s="52"/>
      <c r="E1009" s="54"/>
      <c r="F1009" s="54"/>
      <c r="G1009" s="5"/>
    </row>
    <row r="1010" spans="1:7" ht="6.95" customHeight="1" x14ac:dyDescent="0.2">
      <c r="A1010" s="52">
        <v>27</v>
      </c>
      <c r="B1010" s="53" t="s">
        <v>218</v>
      </c>
      <c r="C1010" s="52" t="s">
        <v>49</v>
      </c>
      <c r="D1010" s="52">
        <v>14</v>
      </c>
      <c r="E1010" s="54">
        <v>3.294612190787753</v>
      </c>
      <c r="F1010" s="54">
        <f>D1010*E1010</f>
        <v>46.124570671028543</v>
      </c>
      <c r="G1010" s="5"/>
    </row>
    <row r="1011" spans="1:7" ht="6.95" customHeight="1" x14ac:dyDescent="0.2">
      <c r="A1011" s="52"/>
      <c r="B1011" s="53"/>
      <c r="C1011" s="52"/>
      <c r="D1011" s="52"/>
      <c r="E1011" s="54"/>
      <c r="F1011" s="54"/>
      <c r="G1011" s="5"/>
    </row>
    <row r="1012" spans="1:7" ht="6.95" customHeight="1" x14ac:dyDescent="0.2">
      <c r="A1012" s="52"/>
      <c r="B1012" s="53"/>
      <c r="C1012" s="52"/>
      <c r="D1012" s="52"/>
      <c r="E1012" s="54"/>
      <c r="F1012" s="54"/>
      <c r="G1012" s="5"/>
    </row>
    <row r="1013" spans="1:7" ht="6.95" customHeight="1" x14ac:dyDescent="0.2">
      <c r="A1013" s="52"/>
      <c r="B1013" s="53"/>
      <c r="C1013" s="52"/>
      <c r="D1013" s="52"/>
      <c r="E1013" s="54"/>
      <c r="F1013" s="54"/>
      <c r="G1013" s="5"/>
    </row>
    <row r="1014" spans="1:7" ht="6.95" customHeight="1" x14ac:dyDescent="0.2">
      <c r="A1014" s="52">
        <v>28</v>
      </c>
      <c r="B1014" s="53" t="s">
        <v>219</v>
      </c>
      <c r="C1014" s="53" t="s">
        <v>49</v>
      </c>
      <c r="D1014" s="58">
        <v>12</v>
      </c>
      <c r="E1014" s="54">
        <v>0.65398027959391125</v>
      </c>
      <c r="F1014" s="54">
        <f>D1014*E1014</f>
        <v>7.8477633551269346</v>
      </c>
      <c r="G1014" s="5"/>
    </row>
    <row r="1015" spans="1:7" ht="6.95" customHeight="1" x14ac:dyDescent="0.2">
      <c r="A1015" s="52"/>
      <c r="B1015" s="53"/>
      <c r="C1015" s="52"/>
      <c r="D1015" s="58"/>
      <c r="E1015" s="54"/>
      <c r="F1015" s="54"/>
      <c r="G1015" s="5"/>
    </row>
    <row r="1016" spans="1:7" ht="6.95" customHeight="1" x14ac:dyDescent="0.2">
      <c r="A1016" s="52"/>
      <c r="B1016" s="53"/>
      <c r="C1016" s="52"/>
      <c r="D1016" s="58"/>
      <c r="E1016" s="54"/>
      <c r="F1016" s="54"/>
      <c r="G1016" s="5"/>
    </row>
    <row r="1017" spans="1:7" ht="6.95" customHeight="1" x14ac:dyDescent="0.2">
      <c r="A1017" s="52"/>
      <c r="B1017" s="53"/>
      <c r="C1017" s="52"/>
      <c r="D1017" s="58"/>
      <c r="E1017" s="54"/>
      <c r="F1017" s="54"/>
      <c r="G1017" s="5"/>
    </row>
    <row r="1018" spans="1:7" ht="6.95" customHeight="1" x14ac:dyDescent="0.2">
      <c r="A1018" s="52">
        <v>29</v>
      </c>
      <c r="B1018" s="53" t="s">
        <v>220</v>
      </c>
      <c r="C1018" s="52" t="s">
        <v>49</v>
      </c>
      <c r="D1018" s="58">
        <v>9</v>
      </c>
      <c r="E1018" s="54">
        <v>9.2023026755365134</v>
      </c>
      <c r="F1018" s="54">
        <f>D1018*E1018</f>
        <v>82.820724079828622</v>
      </c>
      <c r="G1018" s="5"/>
    </row>
    <row r="1019" spans="1:7" ht="6.95" customHeight="1" x14ac:dyDescent="0.2">
      <c r="A1019" s="52"/>
      <c r="B1019" s="53"/>
      <c r="C1019" s="52"/>
      <c r="D1019" s="58"/>
      <c r="E1019" s="54"/>
      <c r="F1019" s="54"/>
      <c r="G1019" s="5"/>
    </row>
    <row r="1020" spans="1:7" ht="6.95" customHeight="1" x14ac:dyDescent="0.2">
      <c r="A1020" s="52"/>
      <c r="B1020" s="53"/>
      <c r="C1020" s="52"/>
      <c r="D1020" s="58"/>
      <c r="E1020" s="54"/>
      <c r="F1020" s="54"/>
      <c r="G1020" s="5"/>
    </row>
    <row r="1021" spans="1:7" ht="6.95" customHeight="1" x14ac:dyDescent="0.2">
      <c r="A1021" s="52"/>
      <c r="B1021" s="53"/>
      <c r="C1021" s="52"/>
      <c r="D1021" s="58"/>
      <c r="E1021" s="54"/>
      <c r="F1021" s="54"/>
      <c r="G1021" s="5"/>
    </row>
    <row r="1022" spans="1:7" ht="6.95" customHeight="1" x14ac:dyDescent="0.2">
      <c r="A1022" s="52">
        <v>30</v>
      </c>
      <c r="B1022" s="53" t="s">
        <v>221</v>
      </c>
      <c r="C1022" s="52" t="s">
        <v>38</v>
      </c>
      <c r="D1022" s="52">
        <v>5</v>
      </c>
      <c r="E1022" s="54">
        <v>9.2023026755365134</v>
      </c>
      <c r="F1022" s="54">
        <f>D1022*E1022</f>
        <v>46.011513377682569</v>
      </c>
      <c r="G1022" s="5"/>
    </row>
    <row r="1023" spans="1:7" ht="6.95" customHeight="1" x14ac:dyDescent="0.2">
      <c r="A1023" s="52"/>
      <c r="B1023" s="53"/>
      <c r="C1023" s="52"/>
      <c r="D1023" s="52"/>
      <c r="E1023" s="54"/>
      <c r="F1023" s="54"/>
      <c r="G1023" s="5"/>
    </row>
    <row r="1024" spans="1:7" ht="6.95" customHeight="1" x14ac:dyDescent="0.2">
      <c r="A1024" s="52"/>
      <c r="B1024" s="53"/>
      <c r="C1024" s="52"/>
      <c r="D1024" s="52"/>
      <c r="E1024" s="54"/>
      <c r="F1024" s="54"/>
      <c r="G1024" s="5"/>
    </row>
    <row r="1025" spans="1:7" ht="6.95" customHeight="1" x14ac:dyDescent="0.2">
      <c r="A1025" s="52"/>
      <c r="B1025" s="53"/>
      <c r="C1025" s="52"/>
      <c r="D1025" s="52"/>
      <c r="E1025" s="54"/>
      <c r="F1025" s="54"/>
      <c r="G1025" s="5"/>
    </row>
    <row r="1026" spans="1:7" ht="6.95" customHeight="1" x14ac:dyDescent="0.2">
      <c r="A1026" s="52">
        <v>31</v>
      </c>
      <c r="B1026" s="53" t="s">
        <v>222</v>
      </c>
      <c r="C1026" s="52" t="s">
        <v>49</v>
      </c>
      <c r="D1026" s="58">
        <v>2</v>
      </c>
      <c r="E1026" s="54">
        <v>9.2023026755365134</v>
      </c>
      <c r="F1026" s="54">
        <f>D1026*E1026</f>
        <v>18.404605351073027</v>
      </c>
      <c r="G1026" s="5"/>
    </row>
    <row r="1027" spans="1:7" ht="6.95" customHeight="1" x14ac:dyDescent="0.2">
      <c r="A1027" s="52"/>
      <c r="B1027" s="53"/>
      <c r="C1027" s="52"/>
      <c r="D1027" s="58"/>
      <c r="E1027" s="54"/>
      <c r="F1027" s="54"/>
      <c r="G1027" s="5"/>
    </row>
    <row r="1028" spans="1:7" ht="6.95" customHeight="1" x14ac:dyDescent="0.2">
      <c r="A1028" s="52"/>
      <c r="B1028" s="53"/>
      <c r="C1028" s="52"/>
      <c r="D1028" s="58"/>
      <c r="E1028" s="54"/>
      <c r="F1028" s="54"/>
      <c r="G1028" s="5"/>
    </row>
    <row r="1029" spans="1:7" ht="6.95" customHeight="1" x14ac:dyDescent="0.2">
      <c r="A1029" s="52"/>
      <c r="B1029" s="53"/>
      <c r="C1029" s="52"/>
      <c r="D1029" s="58"/>
      <c r="E1029" s="54"/>
      <c r="F1029" s="54"/>
      <c r="G1029" s="5"/>
    </row>
    <row r="1030" spans="1:7" ht="6.95" customHeight="1" x14ac:dyDescent="0.2">
      <c r="A1030" s="52">
        <v>32</v>
      </c>
      <c r="B1030" s="53" t="s">
        <v>223</v>
      </c>
      <c r="C1030" s="52" t="s">
        <v>49</v>
      </c>
      <c r="D1030" s="52">
        <v>18</v>
      </c>
      <c r="E1030" s="54">
        <v>4.0886937290187593</v>
      </c>
      <c r="F1030" s="54">
        <f>D1030*E1030</f>
        <v>73.596487122337663</v>
      </c>
      <c r="G1030" s="5"/>
    </row>
    <row r="1031" spans="1:7" ht="6.95" customHeight="1" x14ac:dyDescent="0.2">
      <c r="A1031" s="52"/>
      <c r="B1031" s="53"/>
      <c r="C1031" s="52"/>
      <c r="D1031" s="52"/>
      <c r="E1031" s="54"/>
      <c r="F1031" s="54"/>
      <c r="G1031" s="5"/>
    </row>
    <row r="1032" spans="1:7" ht="6.95" customHeight="1" x14ac:dyDescent="0.2">
      <c r="A1032" s="52"/>
      <c r="B1032" s="53"/>
      <c r="C1032" s="52"/>
      <c r="D1032" s="52"/>
      <c r="E1032" s="54"/>
      <c r="F1032" s="54"/>
      <c r="G1032" s="5"/>
    </row>
    <row r="1033" spans="1:7" ht="6.95" customHeight="1" x14ac:dyDescent="0.2">
      <c r="A1033" s="52"/>
      <c r="B1033" s="53"/>
      <c r="C1033" s="52"/>
      <c r="D1033" s="52"/>
      <c r="E1033" s="54"/>
      <c r="F1033" s="54"/>
      <c r="G1033" s="5"/>
    </row>
    <row r="1034" spans="1:7" ht="6.95" customHeight="1" x14ac:dyDescent="0.2">
      <c r="A1034" s="52">
        <v>33</v>
      </c>
      <c r="B1034" s="53" t="s">
        <v>224</v>
      </c>
      <c r="C1034" s="52" t="s">
        <v>49</v>
      </c>
      <c r="D1034" s="52">
        <v>1</v>
      </c>
      <c r="E1034" s="54">
        <v>5.4045616151902625</v>
      </c>
      <c r="F1034" s="54">
        <f>D1034*E1034</f>
        <v>5.4045616151902625</v>
      </c>
      <c r="G1034" s="5"/>
    </row>
    <row r="1035" spans="1:7" ht="6.95" customHeight="1" x14ac:dyDescent="0.2">
      <c r="A1035" s="52"/>
      <c r="B1035" s="53"/>
      <c r="C1035" s="52"/>
      <c r="D1035" s="52"/>
      <c r="E1035" s="54"/>
      <c r="F1035" s="54"/>
      <c r="G1035" s="5"/>
    </row>
    <row r="1036" spans="1:7" ht="6.95" customHeight="1" x14ac:dyDescent="0.2">
      <c r="A1036" s="52"/>
      <c r="B1036" s="53"/>
      <c r="C1036" s="52"/>
      <c r="D1036" s="52"/>
      <c r="E1036" s="54"/>
      <c r="F1036" s="54"/>
      <c r="G1036" s="5"/>
    </row>
    <row r="1037" spans="1:7" ht="6.95" customHeight="1" x14ac:dyDescent="0.2">
      <c r="A1037" s="52"/>
      <c r="B1037" s="53"/>
      <c r="C1037" s="52"/>
      <c r="D1037" s="52"/>
      <c r="E1037" s="54"/>
      <c r="F1037" s="54"/>
      <c r="G1037" s="5"/>
    </row>
    <row r="1038" spans="1:7" ht="6.95" customHeight="1" x14ac:dyDescent="0.2">
      <c r="A1038" s="52">
        <v>34</v>
      </c>
      <c r="B1038" s="53" t="s">
        <v>225</v>
      </c>
      <c r="C1038" s="52" t="s">
        <v>49</v>
      </c>
      <c r="D1038" s="52">
        <v>1</v>
      </c>
      <c r="E1038" s="54">
        <v>5.4045616151902625</v>
      </c>
      <c r="F1038" s="54">
        <f>D1038*E1038</f>
        <v>5.4045616151902625</v>
      </c>
      <c r="G1038" s="5"/>
    </row>
    <row r="1039" spans="1:7" ht="6.95" customHeight="1" x14ac:dyDescent="0.2">
      <c r="A1039" s="52"/>
      <c r="B1039" s="53"/>
      <c r="C1039" s="52"/>
      <c r="D1039" s="52"/>
      <c r="E1039" s="54"/>
      <c r="F1039" s="54"/>
      <c r="G1039" s="5"/>
    </row>
    <row r="1040" spans="1:7" ht="6.95" customHeight="1" x14ac:dyDescent="0.2">
      <c r="A1040" s="52"/>
      <c r="B1040" s="53"/>
      <c r="C1040" s="52"/>
      <c r="D1040" s="52"/>
      <c r="E1040" s="54"/>
      <c r="F1040" s="54"/>
      <c r="G1040" s="5"/>
    </row>
    <row r="1041" spans="1:7" ht="6.95" customHeight="1" x14ac:dyDescent="0.2">
      <c r="A1041" s="52"/>
      <c r="B1041" s="53"/>
      <c r="C1041" s="52"/>
      <c r="D1041" s="52"/>
      <c r="E1041" s="54"/>
      <c r="F1041" s="54"/>
      <c r="G1041" s="5"/>
    </row>
    <row r="1042" spans="1:7" ht="6.95" customHeight="1" x14ac:dyDescent="0.2">
      <c r="A1042" s="52">
        <v>35</v>
      </c>
      <c r="B1042" s="53" t="s">
        <v>226</v>
      </c>
      <c r="C1042" s="52" t="s">
        <v>49</v>
      </c>
      <c r="D1042" s="52">
        <v>5</v>
      </c>
      <c r="E1042" s="54">
        <v>5.4045616151902625</v>
      </c>
      <c r="F1042" s="54">
        <f>D1042*E1042</f>
        <v>27.022808075951311</v>
      </c>
      <c r="G1042" s="5"/>
    </row>
    <row r="1043" spans="1:7" ht="6.95" customHeight="1" x14ac:dyDescent="0.2">
      <c r="A1043" s="52"/>
      <c r="B1043" s="53"/>
      <c r="C1043" s="52"/>
      <c r="D1043" s="52"/>
      <c r="E1043" s="54"/>
      <c r="F1043" s="54"/>
      <c r="G1043" s="5"/>
    </row>
    <row r="1044" spans="1:7" ht="6.95" customHeight="1" x14ac:dyDescent="0.2">
      <c r="A1044" s="52"/>
      <c r="B1044" s="53"/>
      <c r="C1044" s="52"/>
      <c r="D1044" s="52"/>
      <c r="E1044" s="54"/>
      <c r="F1044" s="54"/>
      <c r="G1044" s="5"/>
    </row>
    <row r="1045" spans="1:7" ht="6.95" customHeight="1" x14ac:dyDescent="0.2">
      <c r="A1045" s="52"/>
      <c r="B1045" s="53"/>
      <c r="C1045" s="52"/>
      <c r="D1045" s="52"/>
      <c r="E1045" s="54"/>
      <c r="F1045" s="54"/>
      <c r="G1045" s="5"/>
    </row>
    <row r="1046" spans="1:7" ht="6.95" customHeight="1" x14ac:dyDescent="0.2">
      <c r="A1046" s="52">
        <v>36</v>
      </c>
      <c r="B1046" s="53" t="s">
        <v>227</v>
      </c>
      <c r="C1046" s="52" t="s">
        <v>38</v>
      </c>
      <c r="D1046" s="52">
        <v>4</v>
      </c>
      <c r="E1046" s="54">
        <v>43.137935322606069</v>
      </c>
      <c r="F1046" s="54">
        <f>D1046*E1046</f>
        <v>172.55174129042427</v>
      </c>
      <c r="G1046" s="5"/>
    </row>
    <row r="1047" spans="1:7" ht="6.95" customHeight="1" x14ac:dyDescent="0.2">
      <c r="A1047" s="52"/>
      <c r="B1047" s="53"/>
      <c r="C1047" s="52"/>
      <c r="D1047" s="52"/>
      <c r="E1047" s="54"/>
      <c r="F1047" s="54"/>
      <c r="G1047" s="5"/>
    </row>
    <row r="1048" spans="1:7" ht="6.95" customHeight="1" x14ac:dyDescent="0.2">
      <c r="A1048" s="52"/>
      <c r="B1048" s="53"/>
      <c r="C1048" s="52"/>
      <c r="D1048" s="52"/>
      <c r="E1048" s="54"/>
      <c r="F1048" s="54"/>
      <c r="G1048" s="5"/>
    </row>
    <row r="1049" spans="1:7" ht="6.95" customHeight="1" x14ac:dyDescent="0.2">
      <c r="A1049" s="52"/>
      <c r="B1049" s="53"/>
      <c r="C1049" s="52"/>
      <c r="D1049" s="52"/>
      <c r="E1049" s="54"/>
      <c r="F1049" s="54"/>
      <c r="G1049" s="5"/>
    </row>
    <row r="1050" spans="1:7" ht="6.95" customHeight="1" x14ac:dyDescent="0.2">
      <c r="A1050" s="52">
        <v>37</v>
      </c>
      <c r="B1050" s="53" t="s">
        <v>228</v>
      </c>
      <c r="C1050" s="54" t="s">
        <v>49</v>
      </c>
      <c r="D1050" s="52">
        <v>8</v>
      </c>
      <c r="E1050" s="54">
        <v>9.1557239143147573</v>
      </c>
      <c r="F1050" s="54">
        <f>D1050*E1050</f>
        <v>73.245791314518058</v>
      </c>
      <c r="G1050" s="5"/>
    </row>
    <row r="1051" spans="1:7" ht="6.95" customHeight="1" x14ac:dyDescent="0.2">
      <c r="A1051" s="52"/>
      <c r="B1051" s="53"/>
      <c r="C1051" s="54"/>
      <c r="D1051" s="52"/>
      <c r="E1051" s="54"/>
      <c r="F1051" s="54"/>
      <c r="G1051" s="5"/>
    </row>
    <row r="1052" spans="1:7" ht="6.95" customHeight="1" x14ac:dyDescent="0.2">
      <c r="A1052" s="52"/>
      <c r="B1052" s="53"/>
      <c r="C1052" s="54"/>
      <c r="D1052" s="52"/>
      <c r="E1052" s="54"/>
      <c r="F1052" s="54"/>
      <c r="G1052" s="5"/>
    </row>
    <row r="1053" spans="1:7" ht="6.95" customHeight="1" x14ac:dyDescent="0.2">
      <c r="A1053" s="52"/>
      <c r="B1053" s="53"/>
      <c r="C1053" s="54"/>
      <c r="D1053" s="52"/>
      <c r="E1053" s="54"/>
      <c r="F1053" s="54"/>
      <c r="G1053" s="5"/>
    </row>
    <row r="1054" spans="1:7" ht="6.95" customHeight="1" x14ac:dyDescent="0.2">
      <c r="A1054" s="52">
        <v>38</v>
      </c>
      <c r="B1054" s="53" t="s">
        <v>229</v>
      </c>
      <c r="C1054" s="52" t="s">
        <v>49</v>
      </c>
      <c r="D1054" s="58">
        <v>6</v>
      </c>
      <c r="E1054" s="54">
        <v>0.5336479081486315</v>
      </c>
      <c r="F1054" s="54">
        <f>D1054*E1054</f>
        <v>3.2018874488917888</v>
      </c>
      <c r="G1054" s="5"/>
    </row>
    <row r="1055" spans="1:7" ht="6.95" customHeight="1" x14ac:dyDescent="0.2">
      <c r="A1055" s="52"/>
      <c r="B1055" s="53"/>
      <c r="C1055" s="52"/>
      <c r="D1055" s="58"/>
      <c r="E1055" s="54"/>
      <c r="F1055" s="54"/>
      <c r="G1055" s="5"/>
    </row>
    <row r="1056" spans="1:7" ht="6.95" customHeight="1" x14ac:dyDescent="0.2">
      <c r="A1056" s="52"/>
      <c r="B1056" s="53"/>
      <c r="C1056" s="52"/>
      <c r="D1056" s="58"/>
      <c r="E1056" s="54"/>
      <c r="F1056" s="54"/>
      <c r="G1056" s="5"/>
    </row>
    <row r="1057" spans="1:7" ht="6.95" customHeight="1" x14ac:dyDescent="0.2">
      <c r="A1057" s="52"/>
      <c r="B1057" s="53"/>
      <c r="C1057" s="52"/>
      <c r="D1057" s="58"/>
      <c r="E1057" s="54"/>
      <c r="F1057" s="54"/>
      <c r="G1057" s="5"/>
    </row>
    <row r="1058" spans="1:7" ht="6.95" customHeight="1" x14ac:dyDescent="0.2">
      <c r="A1058" s="52">
        <v>39</v>
      </c>
      <c r="B1058" s="53" t="s">
        <v>230</v>
      </c>
      <c r="C1058" s="52" t="s">
        <v>49</v>
      </c>
      <c r="D1058" s="58">
        <v>13</v>
      </c>
      <c r="E1058" s="54">
        <v>8.370947578802064E-2</v>
      </c>
      <c r="F1058" s="54">
        <f>D1058*E1058</f>
        <v>1.0882231852442683</v>
      </c>
      <c r="G1058" s="5"/>
    </row>
    <row r="1059" spans="1:7" ht="6.95" customHeight="1" x14ac:dyDescent="0.2">
      <c r="A1059" s="52"/>
      <c r="B1059" s="53"/>
      <c r="C1059" s="52"/>
      <c r="D1059" s="58"/>
      <c r="E1059" s="54"/>
      <c r="F1059" s="54"/>
      <c r="G1059" s="5"/>
    </row>
    <row r="1060" spans="1:7" ht="6.95" customHeight="1" x14ac:dyDescent="0.2">
      <c r="A1060" s="52"/>
      <c r="B1060" s="53"/>
      <c r="C1060" s="52"/>
      <c r="D1060" s="58"/>
      <c r="E1060" s="54"/>
      <c r="F1060" s="54"/>
      <c r="G1060" s="5"/>
    </row>
    <row r="1061" spans="1:7" ht="6.95" customHeight="1" x14ac:dyDescent="0.2">
      <c r="A1061" s="52"/>
      <c r="B1061" s="53"/>
      <c r="C1061" s="52"/>
      <c r="D1061" s="58"/>
      <c r="E1061" s="54"/>
      <c r="F1061" s="54"/>
      <c r="G1061" s="5"/>
    </row>
    <row r="1062" spans="1:7" ht="6.95" customHeight="1" x14ac:dyDescent="0.2">
      <c r="A1062" s="52">
        <v>40</v>
      </c>
      <c r="B1062" s="53" t="s">
        <v>231</v>
      </c>
      <c r="C1062" s="52" t="s">
        <v>49</v>
      </c>
      <c r="D1062" s="58">
        <v>8</v>
      </c>
      <c r="E1062" s="54">
        <v>4.4470659012385963E-2</v>
      </c>
      <c r="F1062" s="54">
        <f>D1062*E1062</f>
        <v>0.3557652720990877</v>
      </c>
      <c r="G1062" s="5"/>
    </row>
    <row r="1063" spans="1:7" ht="6.95" customHeight="1" x14ac:dyDescent="0.2">
      <c r="A1063" s="52"/>
      <c r="B1063" s="53"/>
      <c r="C1063" s="52"/>
      <c r="D1063" s="58"/>
      <c r="E1063" s="54"/>
      <c r="F1063" s="54"/>
      <c r="G1063" s="5"/>
    </row>
    <row r="1064" spans="1:7" ht="6.95" customHeight="1" x14ac:dyDescent="0.2">
      <c r="A1064" s="52"/>
      <c r="B1064" s="53"/>
      <c r="C1064" s="52"/>
      <c r="D1064" s="58"/>
      <c r="E1064" s="54"/>
      <c r="F1064" s="54"/>
      <c r="G1064" s="5"/>
    </row>
    <row r="1065" spans="1:7" ht="6.95" customHeight="1" x14ac:dyDescent="0.2">
      <c r="A1065" s="52"/>
      <c r="B1065" s="53"/>
      <c r="C1065" s="52"/>
      <c r="D1065" s="58"/>
      <c r="E1065" s="54"/>
      <c r="F1065" s="54"/>
      <c r="G1065" s="5"/>
    </row>
    <row r="1066" spans="1:7" ht="6.95" customHeight="1" x14ac:dyDescent="0.2">
      <c r="A1066" s="52">
        <v>41</v>
      </c>
      <c r="B1066" s="53" t="s">
        <v>232</v>
      </c>
      <c r="C1066" s="52" t="s">
        <v>49</v>
      </c>
      <c r="D1066" s="58">
        <f>27+39</f>
        <v>66</v>
      </c>
      <c r="E1066" s="54">
        <v>4.185473789401032E-2</v>
      </c>
      <c r="F1066" s="54">
        <f>D1066*E1066</f>
        <v>2.7624127010046813</v>
      </c>
      <c r="G1066" s="5"/>
    </row>
    <row r="1067" spans="1:7" ht="6.95" customHeight="1" x14ac:dyDescent="0.2">
      <c r="A1067" s="52"/>
      <c r="B1067" s="53"/>
      <c r="C1067" s="52"/>
      <c r="D1067" s="58"/>
      <c r="E1067" s="54"/>
      <c r="F1067" s="54"/>
      <c r="G1067" s="5"/>
    </row>
    <row r="1068" spans="1:7" ht="6.95" customHeight="1" x14ac:dyDescent="0.2">
      <c r="A1068" s="52"/>
      <c r="B1068" s="53"/>
      <c r="C1068" s="52"/>
      <c r="D1068" s="58"/>
      <c r="E1068" s="54"/>
      <c r="F1068" s="54"/>
      <c r="G1068" s="5"/>
    </row>
    <row r="1069" spans="1:7" ht="6.95" customHeight="1" x14ac:dyDescent="0.2">
      <c r="A1069" s="52"/>
      <c r="B1069" s="53"/>
      <c r="C1069" s="52"/>
      <c r="D1069" s="58"/>
      <c r="E1069" s="54"/>
      <c r="F1069" s="54"/>
      <c r="G1069" s="5"/>
    </row>
    <row r="1070" spans="1:7" ht="6.95" customHeight="1" x14ac:dyDescent="0.2">
      <c r="A1070" s="52">
        <v>42</v>
      </c>
      <c r="B1070" s="53" t="s">
        <v>233</v>
      </c>
      <c r="C1070" s="52" t="s">
        <v>49</v>
      </c>
      <c r="D1070" s="58">
        <v>2</v>
      </c>
      <c r="E1070" s="54">
        <v>0.7089146230797998</v>
      </c>
      <c r="F1070" s="54">
        <f>D1070*E1070</f>
        <v>1.4178292461595996</v>
      </c>
      <c r="G1070" s="5"/>
    </row>
    <row r="1071" spans="1:7" ht="6.95" customHeight="1" x14ac:dyDescent="0.2">
      <c r="A1071" s="52"/>
      <c r="B1071" s="53"/>
      <c r="C1071" s="52"/>
      <c r="D1071" s="58"/>
      <c r="E1071" s="54"/>
      <c r="F1071" s="54"/>
      <c r="G1071" s="5"/>
    </row>
    <row r="1072" spans="1:7" ht="6.95" customHeight="1" x14ac:dyDescent="0.2">
      <c r="A1072" s="52"/>
      <c r="B1072" s="53"/>
      <c r="C1072" s="52"/>
      <c r="D1072" s="58"/>
      <c r="E1072" s="54"/>
      <c r="F1072" s="54"/>
      <c r="G1072" s="5"/>
    </row>
    <row r="1073" spans="1:7" ht="6.95" customHeight="1" x14ac:dyDescent="0.2">
      <c r="A1073" s="52"/>
      <c r="B1073" s="53"/>
      <c r="C1073" s="52"/>
      <c r="D1073" s="58"/>
      <c r="E1073" s="54"/>
      <c r="F1073" s="54"/>
      <c r="G1073" s="5"/>
    </row>
    <row r="1074" spans="1:7" ht="6.95" customHeight="1" x14ac:dyDescent="0.2">
      <c r="A1074" s="52">
        <v>43</v>
      </c>
      <c r="B1074" s="53" t="s">
        <v>234</v>
      </c>
      <c r="C1074" s="52" t="s">
        <v>49</v>
      </c>
      <c r="D1074" s="58">
        <v>2</v>
      </c>
      <c r="E1074" s="54">
        <v>0.54934343485888537</v>
      </c>
      <c r="F1074" s="54">
        <f>D1074*E1074</f>
        <v>1.0986868697177707</v>
      </c>
      <c r="G1074" s="5"/>
    </row>
    <row r="1075" spans="1:7" ht="6.95" customHeight="1" x14ac:dyDescent="0.2">
      <c r="A1075" s="52"/>
      <c r="B1075" s="53"/>
      <c r="C1075" s="52"/>
      <c r="D1075" s="58"/>
      <c r="E1075" s="54"/>
      <c r="F1075" s="54"/>
      <c r="G1075" s="5"/>
    </row>
    <row r="1076" spans="1:7" ht="6.95" customHeight="1" x14ac:dyDescent="0.2">
      <c r="A1076" s="52"/>
      <c r="B1076" s="53"/>
      <c r="C1076" s="52"/>
      <c r="D1076" s="58"/>
      <c r="E1076" s="54"/>
      <c r="F1076" s="54"/>
      <c r="G1076" s="5"/>
    </row>
    <row r="1077" spans="1:7" ht="6.95" customHeight="1" x14ac:dyDescent="0.2">
      <c r="A1077" s="52"/>
      <c r="B1077" s="53"/>
      <c r="C1077" s="52"/>
      <c r="D1077" s="58"/>
      <c r="E1077" s="54"/>
      <c r="F1077" s="54"/>
      <c r="G1077" s="5"/>
    </row>
    <row r="1078" spans="1:7" ht="6.95" customHeight="1" x14ac:dyDescent="0.2">
      <c r="A1078" s="52">
        <v>44</v>
      </c>
      <c r="B1078" s="53" t="s">
        <v>235</v>
      </c>
      <c r="C1078" s="52" t="s">
        <v>49</v>
      </c>
      <c r="D1078" s="58">
        <f>17+6</f>
        <v>23</v>
      </c>
      <c r="E1078" s="54">
        <v>9.8097041939086679E-2</v>
      </c>
      <c r="F1078" s="54">
        <f>D1078*E1078</f>
        <v>2.2562319645989937</v>
      </c>
      <c r="G1078" s="5"/>
    </row>
    <row r="1079" spans="1:7" ht="6.95" customHeight="1" x14ac:dyDescent="0.2">
      <c r="A1079" s="52"/>
      <c r="B1079" s="53"/>
      <c r="C1079" s="52"/>
      <c r="D1079" s="58"/>
      <c r="E1079" s="54"/>
      <c r="F1079" s="54"/>
      <c r="G1079" s="5"/>
    </row>
    <row r="1080" spans="1:7" ht="6.95" customHeight="1" x14ac:dyDescent="0.2">
      <c r="A1080" s="52"/>
      <c r="B1080" s="53"/>
      <c r="C1080" s="52"/>
      <c r="D1080" s="58"/>
      <c r="E1080" s="54"/>
      <c r="F1080" s="54"/>
      <c r="G1080" s="5"/>
    </row>
    <row r="1081" spans="1:7" ht="6.95" customHeight="1" x14ac:dyDescent="0.2">
      <c r="A1081" s="52"/>
      <c r="B1081" s="53"/>
      <c r="C1081" s="52"/>
      <c r="D1081" s="58"/>
      <c r="E1081" s="54"/>
      <c r="F1081" s="54"/>
      <c r="G1081" s="5"/>
    </row>
    <row r="1082" spans="1:7" ht="6.95" customHeight="1" x14ac:dyDescent="0.2">
      <c r="A1082" s="52">
        <v>45</v>
      </c>
      <c r="B1082" s="53" t="s">
        <v>236</v>
      </c>
      <c r="C1082" s="52" t="s">
        <v>49</v>
      </c>
      <c r="D1082" s="58">
        <v>22</v>
      </c>
      <c r="E1082" s="54">
        <v>0.92865199702335388</v>
      </c>
      <c r="F1082" s="54">
        <f>D1082*E1082</f>
        <v>20.430343934513786</v>
      </c>
      <c r="G1082" s="5"/>
    </row>
    <row r="1083" spans="1:7" ht="6.95" customHeight="1" x14ac:dyDescent="0.2">
      <c r="A1083" s="52"/>
      <c r="B1083" s="53"/>
      <c r="C1083" s="52"/>
      <c r="D1083" s="58"/>
      <c r="E1083" s="54"/>
      <c r="F1083" s="54"/>
      <c r="G1083" s="5"/>
    </row>
    <row r="1084" spans="1:7" ht="6.95" customHeight="1" x14ac:dyDescent="0.2">
      <c r="A1084" s="52"/>
      <c r="B1084" s="53"/>
      <c r="C1084" s="52"/>
      <c r="D1084" s="58"/>
      <c r="E1084" s="54"/>
      <c r="F1084" s="54"/>
      <c r="G1084" s="5"/>
    </row>
    <row r="1085" spans="1:7" ht="6.95" customHeight="1" x14ac:dyDescent="0.2">
      <c r="A1085" s="52"/>
      <c r="B1085" s="53"/>
      <c r="C1085" s="52"/>
      <c r="D1085" s="58"/>
      <c r="E1085" s="54"/>
      <c r="F1085" s="54"/>
      <c r="G1085" s="5"/>
    </row>
    <row r="1086" spans="1:7" ht="6.95" customHeight="1" x14ac:dyDescent="0.2">
      <c r="A1086" s="52">
        <v>46</v>
      </c>
      <c r="B1086" s="53" t="s">
        <v>237</v>
      </c>
      <c r="C1086" s="52" t="s">
        <v>49</v>
      </c>
      <c r="D1086" s="58">
        <v>3</v>
      </c>
      <c r="E1086" s="54">
        <v>4.5778619571573781E-2</v>
      </c>
      <c r="F1086" s="54">
        <f>D1086*E1086</f>
        <v>0.13733585871472134</v>
      </c>
      <c r="G1086" s="5"/>
    </row>
    <row r="1087" spans="1:7" ht="6.95" customHeight="1" x14ac:dyDescent="0.2">
      <c r="A1087" s="52"/>
      <c r="B1087" s="53"/>
      <c r="C1087" s="52"/>
      <c r="D1087" s="58"/>
      <c r="E1087" s="54"/>
      <c r="F1087" s="54"/>
      <c r="G1087" s="5"/>
    </row>
    <row r="1088" spans="1:7" ht="6.95" customHeight="1" x14ac:dyDescent="0.2">
      <c r="A1088" s="52"/>
      <c r="B1088" s="53"/>
      <c r="C1088" s="52"/>
      <c r="D1088" s="58"/>
      <c r="E1088" s="54"/>
      <c r="F1088" s="54"/>
      <c r="G1088" s="5"/>
    </row>
    <row r="1089" spans="1:7" ht="6.95" customHeight="1" x14ac:dyDescent="0.2">
      <c r="A1089" s="52"/>
      <c r="B1089" s="53"/>
      <c r="C1089" s="52"/>
      <c r="D1089" s="58"/>
      <c r="E1089" s="54"/>
      <c r="F1089" s="54"/>
      <c r="G1089" s="5"/>
    </row>
    <row r="1090" spans="1:7" ht="6.95" customHeight="1" x14ac:dyDescent="0.2">
      <c r="A1090" s="52">
        <v>47</v>
      </c>
      <c r="B1090" s="53" t="s">
        <v>238</v>
      </c>
      <c r="C1090" s="52" t="s">
        <v>125</v>
      </c>
      <c r="D1090" s="52">
        <v>2</v>
      </c>
      <c r="E1090" s="54">
        <v>8.7664650281019689</v>
      </c>
      <c r="F1090" s="54">
        <f>D1090*E1090</f>
        <v>17.532930056203938</v>
      </c>
      <c r="G1090" s="5"/>
    </row>
    <row r="1091" spans="1:7" ht="6.95" customHeight="1" x14ac:dyDescent="0.2">
      <c r="A1091" s="52"/>
      <c r="B1091" s="53"/>
      <c r="C1091" s="52"/>
      <c r="D1091" s="52"/>
      <c r="E1091" s="54"/>
      <c r="F1091" s="54"/>
      <c r="G1091" s="5"/>
    </row>
    <row r="1092" spans="1:7" ht="6.95" customHeight="1" x14ac:dyDescent="0.2">
      <c r="A1092" s="52"/>
      <c r="B1092" s="53"/>
      <c r="C1092" s="52"/>
      <c r="D1092" s="52"/>
      <c r="E1092" s="54"/>
      <c r="F1092" s="54"/>
      <c r="G1092" s="5"/>
    </row>
    <row r="1093" spans="1:7" ht="6.95" customHeight="1" x14ac:dyDescent="0.2">
      <c r="A1093" s="52"/>
      <c r="B1093" s="53"/>
      <c r="C1093" s="52"/>
      <c r="D1093" s="52"/>
      <c r="E1093" s="54"/>
      <c r="F1093" s="54"/>
      <c r="G1093" s="5"/>
    </row>
    <row r="1094" spans="1:7" ht="6.95" customHeight="1" x14ac:dyDescent="0.2">
      <c r="A1094" s="52">
        <v>48</v>
      </c>
      <c r="B1094" s="53" t="s">
        <v>239</v>
      </c>
      <c r="C1094" s="52" t="s">
        <v>240</v>
      </c>
      <c r="D1094" s="52">
        <v>0.251</v>
      </c>
      <c r="E1094" s="54">
        <v>64.290984440488984</v>
      </c>
      <c r="F1094" s="54">
        <f>D1094*E1094</f>
        <v>16.137037094562736</v>
      </c>
      <c r="G1094" s="5"/>
    </row>
    <row r="1095" spans="1:7" ht="6.95" customHeight="1" x14ac:dyDescent="0.2">
      <c r="A1095" s="52"/>
      <c r="B1095" s="53"/>
      <c r="C1095" s="52"/>
      <c r="D1095" s="52"/>
      <c r="E1095" s="54"/>
      <c r="F1095" s="54"/>
      <c r="G1095" s="5"/>
    </row>
    <row r="1096" spans="1:7" ht="6.95" customHeight="1" x14ac:dyDescent="0.2">
      <c r="A1096" s="52"/>
      <c r="B1096" s="53"/>
      <c r="C1096" s="52"/>
      <c r="D1096" s="52"/>
      <c r="E1096" s="54"/>
      <c r="F1096" s="54"/>
      <c r="G1096" s="5"/>
    </row>
    <row r="1097" spans="1:7" ht="6.95" customHeight="1" x14ac:dyDescent="0.2">
      <c r="A1097" s="52"/>
      <c r="B1097" s="53"/>
      <c r="C1097" s="52"/>
      <c r="D1097" s="52"/>
      <c r="E1097" s="54"/>
      <c r="F1097" s="54"/>
      <c r="G1097" s="5"/>
    </row>
    <row r="1098" spans="1:7" ht="6.95" customHeight="1" x14ac:dyDescent="0.2">
      <c r="A1098" s="52">
        <v>49</v>
      </c>
      <c r="B1098" s="53" t="s">
        <v>241</v>
      </c>
      <c r="C1098" s="53" t="s">
        <v>36</v>
      </c>
      <c r="D1098" s="75">
        <f>42+35</f>
        <v>77</v>
      </c>
      <c r="E1098" s="54">
        <v>0.14387566151066047</v>
      </c>
      <c r="F1098" s="54">
        <f>D1098*E1098</f>
        <v>11.078425936320857</v>
      </c>
      <c r="G1098" s="5"/>
    </row>
    <row r="1099" spans="1:7" ht="6.95" customHeight="1" x14ac:dyDescent="0.2">
      <c r="A1099" s="52"/>
      <c r="B1099" s="53"/>
      <c r="C1099" s="53"/>
      <c r="D1099" s="75"/>
      <c r="E1099" s="54"/>
      <c r="F1099" s="54"/>
      <c r="G1099" s="5"/>
    </row>
    <row r="1100" spans="1:7" ht="6.95" customHeight="1" x14ac:dyDescent="0.2">
      <c r="A1100" s="52"/>
      <c r="B1100" s="53"/>
      <c r="C1100" s="53"/>
      <c r="D1100" s="75"/>
      <c r="E1100" s="54"/>
      <c r="F1100" s="54"/>
      <c r="G1100" s="5"/>
    </row>
    <row r="1101" spans="1:7" ht="6.95" customHeight="1" x14ac:dyDescent="0.2">
      <c r="A1101" s="52"/>
      <c r="B1101" s="53"/>
      <c r="C1101" s="53"/>
      <c r="D1101" s="75"/>
      <c r="E1101" s="54"/>
      <c r="F1101" s="54"/>
      <c r="G1101" s="5"/>
    </row>
    <row r="1102" spans="1:7" ht="20.100000000000001" customHeight="1" x14ac:dyDescent="0.2">
      <c r="A1102" s="35"/>
      <c r="B1102" s="36" t="s">
        <v>7</v>
      </c>
      <c r="C1102" s="37"/>
      <c r="D1102" s="37"/>
      <c r="E1102" s="38"/>
      <c r="F1102" s="32">
        <f>SUM(F906:F1101)</f>
        <v>1427.3819860891879</v>
      </c>
      <c r="G1102" s="5"/>
    </row>
    <row r="1103" spans="1:7" ht="20.100000000000001" customHeight="1" x14ac:dyDescent="0.2">
      <c r="A1103" s="35"/>
      <c r="B1103" s="36" t="s">
        <v>388</v>
      </c>
      <c r="C1103" s="37"/>
      <c r="D1103" s="37"/>
      <c r="E1103" s="38"/>
      <c r="F1103" s="39">
        <f>F1102/$F$1710</f>
        <v>2.4785871000220838E-2</v>
      </c>
      <c r="G1103" s="5"/>
    </row>
    <row r="1104" spans="1:7" ht="6.95" customHeight="1" x14ac:dyDescent="0.2">
      <c r="A1104" s="52"/>
      <c r="B1104" s="57" t="s">
        <v>242</v>
      </c>
      <c r="C1104" s="52"/>
      <c r="D1104" s="52"/>
      <c r="E1104" s="54">
        <v>0</v>
      </c>
      <c r="F1104" s="54">
        <f>D1104*E1104</f>
        <v>0</v>
      </c>
      <c r="G1104" s="5"/>
    </row>
    <row r="1105" spans="1:7" ht="6.95" customHeight="1" x14ac:dyDescent="0.2">
      <c r="A1105" s="52"/>
      <c r="B1105" s="57"/>
      <c r="C1105" s="52"/>
      <c r="D1105" s="52"/>
      <c r="E1105" s="54"/>
      <c r="F1105" s="54"/>
      <c r="G1105" s="5"/>
    </row>
    <row r="1106" spans="1:7" ht="6.95" customHeight="1" x14ac:dyDescent="0.2">
      <c r="A1106" s="52"/>
      <c r="B1106" s="57"/>
      <c r="C1106" s="52"/>
      <c r="D1106" s="52"/>
      <c r="E1106" s="54"/>
      <c r="F1106" s="54"/>
      <c r="G1106" s="5"/>
    </row>
    <row r="1107" spans="1:7" ht="6.95" customHeight="1" x14ac:dyDescent="0.2">
      <c r="A1107" s="52"/>
      <c r="B1107" s="57"/>
      <c r="C1107" s="52"/>
      <c r="D1107" s="52"/>
      <c r="E1107" s="54"/>
      <c r="F1107" s="54"/>
      <c r="G1107" s="5"/>
    </row>
    <row r="1108" spans="1:7" ht="6.95" customHeight="1" x14ac:dyDescent="0.2">
      <c r="A1108" s="52"/>
      <c r="B1108" s="55" t="s">
        <v>243</v>
      </c>
      <c r="C1108" s="53"/>
      <c r="D1108" s="56"/>
      <c r="E1108" s="54">
        <v>0</v>
      </c>
      <c r="F1108" s="54">
        <f>D1108*E1108</f>
        <v>0</v>
      </c>
      <c r="G1108" s="5"/>
    </row>
    <row r="1109" spans="1:7" ht="6.95" customHeight="1" x14ac:dyDescent="0.2">
      <c r="A1109" s="52"/>
      <c r="B1109" s="55"/>
      <c r="C1109" s="52"/>
      <c r="D1109" s="56"/>
      <c r="E1109" s="54"/>
      <c r="F1109" s="54"/>
      <c r="G1109" s="5"/>
    </row>
    <row r="1110" spans="1:7" ht="6.95" customHeight="1" x14ac:dyDescent="0.2">
      <c r="A1110" s="52"/>
      <c r="B1110" s="55"/>
      <c r="C1110" s="52"/>
      <c r="D1110" s="56"/>
      <c r="E1110" s="54"/>
      <c r="F1110" s="54"/>
      <c r="G1110" s="5"/>
    </row>
    <row r="1111" spans="1:7" ht="6.95" customHeight="1" x14ac:dyDescent="0.2">
      <c r="A1111" s="52"/>
      <c r="B1111" s="55"/>
      <c r="C1111" s="52"/>
      <c r="D1111" s="56"/>
      <c r="E1111" s="54"/>
      <c r="F1111" s="54"/>
      <c r="G1111" s="5"/>
    </row>
    <row r="1112" spans="1:7" ht="6.95" customHeight="1" x14ac:dyDescent="0.2">
      <c r="A1112" s="52">
        <v>1</v>
      </c>
      <c r="B1112" s="53" t="s">
        <v>192</v>
      </c>
      <c r="C1112" s="52" t="s">
        <v>49</v>
      </c>
      <c r="D1112" s="52">
        <v>2</v>
      </c>
      <c r="E1112" s="54">
        <v>1.3863905163299743</v>
      </c>
      <c r="F1112" s="54">
        <f>D1112*E1112</f>
        <v>2.7727810326599487</v>
      </c>
      <c r="G1112" s="5"/>
    </row>
    <row r="1113" spans="1:7" ht="6.95" customHeight="1" x14ac:dyDescent="0.2">
      <c r="A1113" s="52"/>
      <c r="B1113" s="53"/>
      <c r="C1113" s="52"/>
      <c r="D1113" s="52"/>
      <c r="E1113" s="54"/>
      <c r="F1113" s="54"/>
      <c r="G1113" s="5"/>
    </row>
    <row r="1114" spans="1:7" ht="6.95" customHeight="1" x14ac:dyDescent="0.2">
      <c r="A1114" s="52"/>
      <c r="B1114" s="53"/>
      <c r="C1114" s="52"/>
      <c r="D1114" s="52"/>
      <c r="E1114" s="54"/>
      <c r="F1114" s="54"/>
      <c r="G1114" s="5"/>
    </row>
    <row r="1115" spans="1:7" ht="6.95" customHeight="1" x14ac:dyDescent="0.2">
      <c r="A1115" s="52"/>
      <c r="B1115" s="53"/>
      <c r="C1115" s="52"/>
      <c r="D1115" s="52"/>
      <c r="E1115" s="54"/>
      <c r="F1115" s="54"/>
      <c r="G1115" s="5"/>
    </row>
    <row r="1116" spans="1:7" ht="6.95" customHeight="1" x14ac:dyDescent="0.2">
      <c r="A1116" s="52">
        <v>2</v>
      </c>
      <c r="B1116" s="53" t="s">
        <v>244</v>
      </c>
      <c r="C1116" s="53" t="s">
        <v>36</v>
      </c>
      <c r="D1116" s="56">
        <v>0.5</v>
      </c>
      <c r="E1116" s="54">
        <v>15.202130269876738</v>
      </c>
      <c r="F1116" s="54">
        <f>D1116*E1116</f>
        <v>7.6010651349383691</v>
      </c>
      <c r="G1116" s="5"/>
    </row>
    <row r="1117" spans="1:7" ht="6.95" customHeight="1" x14ac:dyDescent="0.2">
      <c r="A1117" s="52"/>
      <c r="B1117" s="53"/>
      <c r="C1117" s="52"/>
      <c r="D1117" s="56"/>
      <c r="E1117" s="54"/>
      <c r="F1117" s="54"/>
      <c r="G1117" s="5"/>
    </row>
    <row r="1118" spans="1:7" ht="6.95" customHeight="1" x14ac:dyDescent="0.2">
      <c r="A1118" s="52"/>
      <c r="B1118" s="53"/>
      <c r="C1118" s="52"/>
      <c r="D1118" s="56"/>
      <c r="E1118" s="54"/>
      <c r="F1118" s="54"/>
      <c r="G1118" s="5"/>
    </row>
    <row r="1119" spans="1:7" ht="6.95" customHeight="1" x14ac:dyDescent="0.2">
      <c r="A1119" s="52"/>
      <c r="B1119" s="53"/>
      <c r="C1119" s="52"/>
      <c r="D1119" s="56"/>
      <c r="E1119" s="54"/>
      <c r="F1119" s="54"/>
      <c r="G1119" s="5"/>
    </row>
    <row r="1120" spans="1:7" ht="6.95" customHeight="1" x14ac:dyDescent="0.2">
      <c r="A1120" s="52">
        <v>3</v>
      </c>
      <c r="B1120" s="53" t="s">
        <v>245</v>
      </c>
      <c r="C1120" s="53" t="s">
        <v>36</v>
      </c>
      <c r="D1120" s="56">
        <v>2.5</v>
      </c>
      <c r="E1120" s="54">
        <v>15.202130269876738</v>
      </c>
      <c r="F1120" s="54">
        <f>D1120*E1120</f>
        <v>38.005325674691846</v>
      </c>
      <c r="G1120" s="5"/>
    </row>
    <row r="1121" spans="1:7" ht="6.95" customHeight="1" x14ac:dyDescent="0.2">
      <c r="A1121" s="52"/>
      <c r="B1121" s="53"/>
      <c r="C1121" s="52"/>
      <c r="D1121" s="56"/>
      <c r="E1121" s="54"/>
      <c r="F1121" s="54"/>
      <c r="G1121" s="5"/>
    </row>
    <row r="1122" spans="1:7" ht="6.95" customHeight="1" x14ac:dyDescent="0.2">
      <c r="A1122" s="52"/>
      <c r="B1122" s="53"/>
      <c r="C1122" s="52"/>
      <c r="D1122" s="56"/>
      <c r="E1122" s="54"/>
      <c r="F1122" s="54"/>
      <c r="G1122" s="5"/>
    </row>
    <row r="1123" spans="1:7" ht="6.95" customHeight="1" x14ac:dyDescent="0.2">
      <c r="A1123" s="52"/>
      <c r="B1123" s="53"/>
      <c r="C1123" s="52"/>
      <c r="D1123" s="56"/>
      <c r="E1123" s="54"/>
      <c r="F1123" s="54"/>
      <c r="G1123" s="5"/>
    </row>
    <row r="1124" spans="1:7" ht="6.95" customHeight="1" x14ac:dyDescent="0.2">
      <c r="A1124" s="52">
        <v>4</v>
      </c>
      <c r="B1124" s="53" t="s">
        <v>194</v>
      </c>
      <c r="C1124" s="52" t="s">
        <v>19</v>
      </c>
      <c r="D1124" s="52">
        <v>0.64</v>
      </c>
      <c r="E1124" s="54">
        <v>1.1299184308587196</v>
      </c>
      <c r="F1124" s="54">
        <f>D1124*E1124</f>
        <v>0.72314779574958055</v>
      </c>
      <c r="G1124" s="5"/>
    </row>
    <row r="1125" spans="1:7" ht="6.95" customHeight="1" x14ac:dyDescent="0.2">
      <c r="A1125" s="52"/>
      <c r="B1125" s="53"/>
      <c r="C1125" s="52"/>
      <c r="D1125" s="52"/>
      <c r="E1125" s="54"/>
      <c r="F1125" s="54"/>
      <c r="G1125" s="5"/>
    </row>
    <row r="1126" spans="1:7" ht="6.95" customHeight="1" x14ac:dyDescent="0.2">
      <c r="A1126" s="52"/>
      <c r="B1126" s="53"/>
      <c r="C1126" s="52"/>
      <c r="D1126" s="52"/>
      <c r="E1126" s="54"/>
      <c r="F1126" s="54"/>
      <c r="G1126" s="5"/>
    </row>
    <row r="1127" spans="1:7" ht="6.95" customHeight="1" x14ac:dyDescent="0.2">
      <c r="A1127" s="52"/>
      <c r="B1127" s="53"/>
      <c r="C1127" s="52"/>
      <c r="D1127" s="52"/>
      <c r="E1127" s="54"/>
      <c r="F1127" s="54"/>
      <c r="G1127" s="5"/>
    </row>
    <row r="1128" spans="1:7" ht="6.95" customHeight="1" x14ac:dyDescent="0.2">
      <c r="A1128" s="52">
        <v>5</v>
      </c>
      <c r="B1128" s="53" t="s">
        <v>195</v>
      </c>
      <c r="C1128" s="52" t="s">
        <v>173</v>
      </c>
      <c r="D1128" s="61">
        <v>2.4E-2</v>
      </c>
      <c r="E1128" s="54">
        <v>16.969697989138847</v>
      </c>
      <c r="F1128" s="54">
        <f>D1128*E1128</f>
        <v>0.40727275173933236</v>
      </c>
      <c r="G1128" s="5"/>
    </row>
    <row r="1129" spans="1:7" ht="6.95" customHeight="1" x14ac:dyDescent="0.2">
      <c r="A1129" s="52"/>
      <c r="B1129" s="53"/>
      <c r="C1129" s="52"/>
      <c r="D1129" s="61"/>
      <c r="E1129" s="54"/>
      <c r="F1129" s="54"/>
      <c r="G1129" s="5"/>
    </row>
    <row r="1130" spans="1:7" ht="6.95" customHeight="1" x14ac:dyDescent="0.2">
      <c r="A1130" s="52"/>
      <c r="B1130" s="53"/>
      <c r="C1130" s="52"/>
      <c r="D1130" s="61"/>
      <c r="E1130" s="54"/>
      <c r="F1130" s="54"/>
      <c r="G1130" s="5"/>
    </row>
    <row r="1131" spans="1:7" ht="6.95" customHeight="1" x14ac:dyDescent="0.2">
      <c r="A1131" s="52"/>
      <c r="B1131" s="53"/>
      <c r="C1131" s="52"/>
      <c r="D1131" s="61"/>
      <c r="E1131" s="54"/>
      <c r="F1131" s="54"/>
      <c r="G1131" s="5"/>
    </row>
    <row r="1132" spans="1:7" ht="6.95" customHeight="1" x14ac:dyDescent="0.2">
      <c r="A1132" s="52">
        <v>6</v>
      </c>
      <c r="B1132" s="53" t="s">
        <v>196</v>
      </c>
      <c r="C1132" s="52" t="s">
        <v>197</v>
      </c>
      <c r="D1132" s="52">
        <v>0.06</v>
      </c>
      <c r="E1132" s="54">
        <v>182.11619144399495</v>
      </c>
      <c r="F1132" s="54">
        <f>D1132*E1132</f>
        <v>10.926971486639697</v>
      </c>
      <c r="G1132" s="5"/>
    </row>
    <row r="1133" spans="1:7" ht="6.95" customHeight="1" x14ac:dyDescent="0.2">
      <c r="A1133" s="52"/>
      <c r="B1133" s="53"/>
      <c r="C1133" s="52"/>
      <c r="D1133" s="52"/>
      <c r="E1133" s="54"/>
      <c r="F1133" s="54"/>
      <c r="G1133" s="5"/>
    </row>
    <row r="1134" spans="1:7" ht="6.95" customHeight="1" x14ac:dyDescent="0.2">
      <c r="A1134" s="52"/>
      <c r="B1134" s="53"/>
      <c r="C1134" s="52"/>
      <c r="D1134" s="52"/>
      <c r="E1134" s="54"/>
      <c r="F1134" s="54"/>
      <c r="G1134" s="5"/>
    </row>
    <row r="1135" spans="1:7" ht="6.95" customHeight="1" x14ac:dyDescent="0.2">
      <c r="A1135" s="52"/>
      <c r="B1135" s="53"/>
      <c r="C1135" s="52"/>
      <c r="D1135" s="52"/>
      <c r="E1135" s="54"/>
      <c r="F1135" s="54"/>
      <c r="G1135" s="5"/>
    </row>
    <row r="1136" spans="1:7" ht="6.95" customHeight="1" x14ac:dyDescent="0.2">
      <c r="A1136" s="52">
        <v>7</v>
      </c>
      <c r="B1136" s="53" t="s">
        <v>198</v>
      </c>
      <c r="C1136" s="52" t="s">
        <v>49</v>
      </c>
      <c r="D1136" s="52">
        <v>11</v>
      </c>
      <c r="E1136" s="54">
        <v>1.3434428880158269</v>
      </c>
      <c r="F1136" s="54">
        <f>D1136*E1136</f>
        <v>14.777871768174096</v>
      </c>
      <c r="G1136" s="5"/>
    </row>
    <row r="1137" spans="1:7" ht="6.95" customHeight="1" x14ac:dyDescent="0.2">
      <c r="A1137" s="52"/>
      <c r="B1137" s="53"/>
      <c r="C1137" s="52"/>
      <c r="D1137" s="52"/>
      <c r="E1137" s="54"/>
      <c r="F1137" s="54"/>
      <c r="G1137" s="5"/>
    </row>
    <row r="1138" spans="1:7" ht="6.95" customHeight="1" x14ac:dyDescent="0.2">
      <c r="A1138" s="52"/>
      <c r="B1138" s="53"/>
      <c r="C1138" s="52"/>
      <c r="D1138" s="52"/>
      <c r="E1138" s="54"/>
      <c r="F1138" s="54"/>
      <c r="G1138" s="5"/>
    </row>
    <row r="1139" spans="1:7" ht="6.95" customHeight="1" x14ac:dyDescent="0.2">
      <c r="A1139" s="52"/>
      <c r="B1139" s="53"/>
      <c r="C1139" s="52"/>
      <c r="D1139" s="52"/>
      <c r="E1139" s="54"/>
      <c r="F1139" s="54"/>
      <c r="G1139" s="5"/>
    </row>
    <row r="1140" spans="1:7" ht="6.95" customHeight="1" x14ac:dyDescent="0.2">
      <c r="A1140" s="52">
        <v>8</v>
      </c>
      <c r="B1140" s="53" t="s">
        <v>199</v>
      </c>
      <c r="C1140" s="52" t="s">
        <v>49</v>
      </c>
      <c r="D1140" s="52">
        <v>11</v>
      </c>
      <c r="E1140" s="54">
        <v>0.85192343247106361</v>
      </c>
      <c r="F1140" s="54">
        <f>D1140*E1140</f>
        <v>9.3711577571816989</v>
      </c>
      <c r="G1140" s="5"/>
    </row>
    <row r="1141" spans="1:7" ht="6.95" customHeight="1" x14ac:dyDescent="0.2">
      <c r="A1141" s="52"/>
      <c r="B1141" s="53"/>
      <c r="C1141" s="52"/>
      <c r="D1141" s="52"/>
      <c r="E1141" s="54"/>
      <c r="F1141" s="54"/>
      <c r="G1141" s="5"/>
    </row>
    <row r="1142" spans="1:7" ht="6.95" customHeight="1" x14ac:dyDescent="0.2">
      <c r="A1142" s="52"/>
      <c r="B1142" s="53"/>
      <c r="C1142" s="52"/>
      <c r="D1142" s="52"/>
      <c r="E1142" s="54"/>
      <c r="F1142" s="54"/>
      <c r="G1142" s="5"/>
    </row>
    <row r="1143" spans="1:7" ht="6.95" customHeight="1" x14ac:dyDescent="0.2">
      <c r="A1143" s="52"/>
      <c r="B1143" s="53"/>
      <c r="C1143" s="52"/>
      <c r="D1143" s="52"/>
      <c r="E1143" s="54"/>
      <c r="F1143" s="54"/>
      <c r="G1143" s="5"/>
    </row>
    <row r="1144" spans="1:7" ht="6.95" customHeight="1" x14ac:dyDescent="0.2">
      <c r="A1144" s="52">
        <v>9</v>
      </c>
      <c r="B1144" s="53" t="s">
        <v>246</v>
      </c>
      <c r="C1144" s="52" t="s">
        <v>43</v>
      </c>
      <c r="D1144" s="54">
        <f>0.3*0.2*26</f>
        <v>1.56</v>
      </c>
      <c r="E1144" s="54">
        <v>16.80583371355327</v>
      </c>
      <c r="F1144" s="54">
        <f>D1144*E1144</f>
        <v>26.217100593143101</v>
      </c>
      <c r="G1144" s="5"/>
    </row>
    <row r="1145" spans="1:7" ht="6.95" customHeight="1" x14ac:dyDescent="0.2">
      <c r="A1145" s="52"/>
      <c r="B1145" s="53"/>
      <c r="C1145" s="52"/>
      <c r="D1145" s="54"/>
      <c r="E1145" s="54"/>
      <c r="F1145" s="54"/>
      <c r="G1145" s="5"/>
    </row>
    <row r="1146" spans="1:7" ht="6.95" customHeight="1" x14ac:dyDescent="0.2">
      <c r="A1146" s="52"/>
      <c r="B1146" s="53"/>
      <c r="C1146" s="52"/>
      <c r="D1146" s="54"/>
      <c r="E1146" s="54"/>
      <c r="F1146" s="54"/>
      <c r="G1146" s="5"/>
    </row>
    <row r="1147" spans="1:7" ht="6.95" customHeight="1" x14ac:dyDescent="0.2">
      <c r="A1147" s="52"/>
      <c r="B1147" s="53"/>
      <c r="C1147" s="52"/>
      <c r="D1147" s="54"/>
      <c r="E1147" s="54"/>
      <c r="F1147" s="54"/>
      <c r="G1147" s="5"/>
    </row>
    <row r="1148" spans="1:7" ht="6.95" customHeight="1" x14ac:dyDescent="0.2">
      <c r="A1148" s="52">
        <v>10</v>
      </c>
      <c r="B1148" s="53" t="s">
        <v>247</v>
      </c>
      <c r="C1148" s="52" t="s">
        <v>21</v>
      </c>
      <c r="D1148" s="54">
        <v>1.56</v>
      </c>
      <c r="E1148" s="54">
        <v>39.38466533805957</v>
      </c>
      <c r="F1148" s="54">
        <f>D1148*E1148</f>
        <v>61.440077927372933</v>
      </c>
      <c r="G1148" s="5"/>
    </row>
    <row r="1149" spans="1:7" ht="6.95" customHeight="1" x14ac:dyDescent="0.2">
      <c r="A1149" s="52"/>
      <c r="B1149" s="53"/>
      <c r="C1149" s="52"/>
      <c r="D1149" s="54"/>
      <c r="E1149" s="54"/>
      <c r="F1149" s="54"/>
      <c r="G1149" s="5"/>
    </row>
    <row r="1150" spans="1:7" ht="6.95" customHeight="1" x14ac:dyDescent="0.2">
      <c r="A1150" s="52"/>
      <c r="B1150" s="53"/>
      <c r="C1150" s="52"/>
      <c r="D1150" s="54"/>
      <c r="E1150" s="54"/>
      <c r="F1150" s="54"/>
      <c r="G1150" s="5"/>
    </row>
    <row r="1151" spans="1:7" ht="6.95" customHeight="1" x14ac:dyDescent="0.2">
      <c r="A1151" s="52"/>
      <c r="B1151" s="53"/>
      <c r="C1151" s="52"/>
      <c r="D1151" s="54"/>
      <c r="E1151" s="54"/>
      <c r="F1151" s="54"/>
      <c r="G1151" s="5"/>
    </row>
    <row r="1152" spans="1:7" ht="6.95" customHeight="1" x14ac:dyDescent="0.2">
      <c r="A1152" s="52">
        <v>11</v>
      </c>
      <c r="B1152" s="53" t="s">
        <v>39</v>
      </c>
      <c r="C1152" s="54" t="s">
        <v>40</v>
      </c>
      <c r="D1152" s="54">
        <v>3.1</v>
      </c>
      <c r="E1152" s="54">
        <v>3.2036876542819699</v>
      </c>
      <c r="F1152" s="54">
        <f>D1152*E1152</f>
        <v>9.9314317282741076</v>
      </c>
      <c r="G1152" s="5"/>
    </row>
    <row r="1153" spans="1:7" ht="6.95" customHeight="1" x14ac:dyDescent="0.2">
      <c r="A1153" s="52"/>
      <c r="B1153" s="53"/>
      <c r="C1153" s="54"/>
      <c r="D1153" s="54"/>
      <c r="E1153" s="54"/>
      <c r="F1153" s="54"/>
      <c r="G1153" s="5"/>
    </row>
    <row r="1154" spans="1:7" ht="6.95" customHeight="1" x14ac:dyDescent="0.2">
      <c r="A1154" s="52"/>
      <c r="B1154" s="53"/>
      <c r="C1154" s="54"/>
      <c r="D1154" s="54"/>
      <c r="E1154" s="54"/>
      <c r="F1154" s="54"/>
      <c r="G1154" s="5"/>
    </row>
    <row r="1155" spans="1:7" ht="6.95" customHeight="1" x14ac:dyDescent="0.2">
      <c r="A1155" s="52"/>
      <c r="B1155" s="53"/>
      <c r="C1155" s="54"/>
      <c r="D1155" s="54"/>
      <c r="E1155" s="54"/>
      <c r="F1155" s="54"/>
      <c r="G1155" s="5"/>
    </row>
    <row r="1156" spans="1:7" ht="6.95" customHeight="1" x14ac:dyDescent="0.2">
      <c r="A1156" s="52">
        <v>12</v>
      </c>
      <c r="B1156" s="53" t="s">
        <v>248</v>
      </c>
      <c r="C1156" s="52" t="s">
        <v>36</v>
      </c>
      <c r="D1156" s="58">
        <v>30</v>
      </c>
      <c r="E1156" s="54">
        <v>0.84742395957783057</v>
      </c>
      <c r="F1156" s="54">
        <f>D1156*E1156</f>
        <v>25.422718787334915</v>
      </c>
      <c r="G1156" s="5"/>
    </row>
    <row r="1157" spans="1:7" ht="6.95" customHeight="1" x14ac:dyDescent="0.2">
      <c r="A1157" s="52"/>
      <c r="B1157" s="53"/>
      <c r="C1157" s="52"/>
      <c r="D1157" s="58"/>
      <c r="E1157" s="54"/>
      <c r="F1157" s="54"/>
      <c r="G1157" s="5"/>
    </row>
    <row r="1158" spans="1:7" ht="6.95" customHeight="1" x14ac:dyDescent="0.2">
      <c r="A1158" s="52"/>
      <c r="B1158" s="53"/>
      <c r="C1158" s="52"/>
      <c r="D1158" s="58"/>
      <c r="E1158" s="54"/>
      <c r="F1158" s="54"/>
      <c r="G1158" s="5"/>
    </row>
    <row r="1159" spans="1:7" ht="6.95" customHeight="1" x14ac:dyDescent="0.2">
      <c r="A1159" s="52"/>
      <c r="B1159" s="53"/>
      <c r="C1159" s="52"/>
      <c r="D1159" s="58"/>
      <c r="E1159" s="54"/>
      <c r="F1159" s="54"/>
      <c r="G1159" s="5"/>
    </row>
    <row r="1160" spans="1:7" ht="6.95" customHeight="1" x14ac:dyDescent="0.2">
      <c r="A1160" s="52">
        <v>13</v>
      </c>
      <c r="B1160" s="53" t="s">
        <v>249</v>
      </c>
      <c r="C1160" s="54" t="s">
        <v>38</v>
      </c>
      <c r="D1160" s="52">
        <v>12</v>
      </c>
      <c r="E1160" s="54">
        <v>0.5324016716274792</v>
      </c>
      <c r="F1160" s="54">
        <f>D1160*E1160</f>
        <v>6.3888200595297508</v>
      </c>
      <c r="G1160" s="5"/>
    </row>
    <row r="1161" spans="1:7" ht="6.95" customHeight="1" x14ac:dyDescent="0.2">
      <c r="A1161" s="52"/>
      <c r="B1161" s="53"/>
      <c r="C1161" s="54"/>
      <c r="D1161" s="52"/>
      <c r="E1161" s="54"/>
      <c r="F1161" s="54"/>
      <c r="G1161" s="5"/>
    </row>
    <row r="1162" spans="1:7" ht="6.95" customHeight="1" x14ac:dyDescent="0.2">
      <c r="A1162" s="52"/>
      <c r="B1162" s="53"/>
      <c r="C1162" s="54"/>
      <c r="D1162" s="52"/>
      <c r="E1162" s="54"/>
      <c r="F1162" s="54"/>
      <c r="G1162" s="5"/>
    </row>
    <row r="1163" spans="1:7" ht="6.95" customHeight="1" x14ac:dyDescent="0.2">
      <c r="A1163" s="52"/>
      <c r="B1163" s="53"/>
      <c r="C1163" s="54"/>
      <c r="D1163" s="52"/>
      <c r="E1163" s="54"/>
      <c r="F1163" s="54"/>
      <c r="G1163" s="5"/>
    </row>
    <row r="1164" spans="1:7" ht="6.95" customHeight="1" x14ac:dyDescent="0.2">
      <c r="A1164" s="52">
        <v>14</v>
      </c>
      <c r="B1164" s="53" t="s">
        <v>250</v>
      </c>
      <c r="C1164" s="54" t="s">
        <v>49</v>
      </c>
      <c r="D1164" s="52">
        <v>6</v>
      </c>
      <c r="E1164" s="54">
        <v>0.96554422696443454</v>
      </c>
      <c r="F1164" s="54">
        <f>D1164*E1164</f>
        <v>5.7932653617866077</v>
      </c>
      <c r="G1164" s="5"/>
    </row>
    <row r="1165" spans="1:7" ht="6.95" customHeight="1" x14ac:dyDescent="0.2">
      <c r="A1165" s="52"/>
      <c r="B1165" s="53"/>
      <c r="C1165" s="54"/>
      <c r="D1165" s="52"/>
      <c r="E1165" s="54"/>
      <c r="F1165" s="54"/>
      <c r="G1165" s="5"/>
    </row>
    <row r="1166" spans="1:7" ht="6.95" customHeight="1" x14ac:dyDescent="0.2">
      <c r="A1166" s="52"/>
      <c r="B1166" s="53"/>
      <c r="C1166" s="54"/>
      <c r="D1166" s="52"/>
      <c r="E1166" s="54"/>
      <c r="F1166" s="54"/>
      <c r="G1166" s="5"/>
    </row>
    <row r="1167" spans="1:7" ht="6.95" customHeight="1" x14ac:dyDescent="0.2">
      <c r="A1167" s="52"/>
      <c r="B1167" s="53"/>
      <c r="C1167" s="54"/>
      <c r="D1167" s="52"/>
      <c r="E1167" s="54"/>
      <c r="F1167" s="54"/>
      <c r="G1167" s="5"/>
    </row>
    <row r="1168" spans="1:7" ht="6.95" customHeight="1" x14ac:dyDescent="0.2">
      <c r="A1168" s="52">
        <v>15</v>
      </c>
      <c r="B1168" s="53" t="s">
        <v>251</v>
      </c>
      <c r="C1168" s="54" t="s">
        <v>49</v>
      </c>
      <c r="D1168" s="52">
        <v>2</v>
      </c>
      <c r="E1168" s="54">
        <v>2.7369945922922998</v>
      </c>
      <c r="F1168" s="54">
        <f>D1168*E1168</f>
        <v>5.4739891845845996</v>
      </c>
      <c r="G1168" s="5"/>
    </row>
    <row r="1169" spans="1:7" ht="6.95" customHeight="1" x14ac:dyDescent="0.2">
      <c r="A1169" s="52"/>
      <c r="B1169" s="53"/>
      <c r="C1169" s="54"/>
      <c r="D1169" s="52"/>
      <c r="E1169" s="54"/>
      <c r="F1169" s="54"/>
      <c r="G1169" s="5"/>
    </row>
    <row r="1170" spans="1:7" ht="6.95" customHeight="1" x14ac:dyDescent="0.2">
      <c r="A1170" s="52"/>
      <c r="B1170" s="53"/>
      <c r="C1170" s="54"/>
      <c r="D1170" s="52"/>
      <c r="E1170" s="54"/>
      <c r="F1170" s="54"/>
      <c r="G1170" s="5"/>
    </row>
    <row r="1171" spans="1:7" ht="6.95" customHeight="1" x14ac:dyDescent="0.2">
      <c r="A1171" s="52"/>
      <c r="B1171" s="53"/>
      <c r="C1171" s="54"/>
      <c r="D1171" s="52"/>
      <c r="E1171" s="54"/>
      <c r="F1171" s="54"/>
      <c r="G1171" s="5"/>
    </row>
    <row r="1172" spans="1:7" ht="6.95" customHeight="1" x14ac:dyDescent="0.2">
      <c r="A1172" s="52">
        <v>16</v>
      </c>
      <c r="B1172" s="53" t="s">
        <v>252</v>
      </c>
      <c r="C1172" s="76" t="s">
        <v>49</v>
      </c>
      <c r="D1172" s="76">
        <v>16</v>
      </c>
      <c r="E1172" s="54">
        <v>0.59921149634317594</v>
      </c>
      <c r="F1172" s="54">
        <f>D1172*E1172</f>
        <v>9.5873839414908151</v>
      </c>
      <c r="G1172" s="5"/>
    </row>
    <row r="1173" spans="1:7" ht="6.95" customHeight="1" x14ac:dyDescent="0.2">
      <c r="A1173" s="52"/>
      <c r="B1173" s="53"/>
      <c r="C1173" s="76"/>
      <c r="D1173" s="76"/>
      <c r="E1173" s="54"/>
      <c r="F1173" s="54"/>
      <c r="G1173" s="5"/>
    </row>
    <row r="1174" spans="1:7" ht="6.95" customHeight="1" x14ac:dyDescent="0.2">
      <c r="A1174" s="52"/>
      <c r="B1174" s="53"/>
      <c r="C1174" s="76"/>
      <c r="D1174" s="76"/>
      <c r="E1174" s="54"/>
      <c r="F1174" s="54"/>
      <c r="G1174" s="5"/>
    </row>
    <row r="1175" spans="1:7" ht="6.95" customHeight="1" x14ac:dyDescent="0.2">
      <c r="A1175" s="52"/>
      <c r="B1175" s="53"/>
      <c r="C1175" s="76"/>
      <c r="D1175" s="76"/>
      <c r="E1175" s="54"/>
      <c r="F1175" s="54"/>
      <c r="G1175" s="5"/>
    </row>
    <row r="1176" spans="1:7" ht="6.95" customHeight="1" x14ac:dyDescent="0.2">
      <c r="A1176" s="52">
        <v>17</v>
      </c>
      <c r="B1176" s="53" t="s">
        <v>253</v>
      </c>
      <c r="C1176" s="52" t="s">
        <v>36</v>
      </c>
      <c r="D1176" s="52">
        <v>25</v>
      </c>
      <c r="E1176" s="54">
        <v>2.7121933598489112</v>
      </c>
      <c r="F1176" s="54">
        <f>D1176*E1176</f>
        <v>67.804833996222783</v>
      </c>
      <c r="G1176" s="5"/>
    </row>
    <row r="1177" spans="1:7" ht="6.95" customHeight="1" x14ac:dyDescent="0.2">
      <c r="A1177" s="52"/>
      <c r="B1177" s="53"/>
      <c r="C1177" s="52"/>
      <c r="D1177" s="52"/>
      <c r="E1177" s="54"/>
      <c r="F1177" s="54"/>
      <c r="G1177" s="5"/>
    </row>
    <row r="1178" spans="1:7" ht="6.95" customHeight="1" x14ac:dyDescent="0.2">
      <c r="A1178" s="52"/>
      <c r="B1178" s="53"/>
      <c r="C1178" s="52"/>
      <c r="D1178" s="52"/>
      <c r="E1178" s="54"/>
      <c r="F1178" s="54"/>
      <c r="G1178" s="5"/>
    </row>
    <row r="1179" spans="1:7" ht="6.95" customHeight="1" x14ac:dyDescent="0.2">
      <c r="A1179" s="52"/>
      <c r="B1179" s="53"/>
      <c r="C1179" s="52"/>
      <c r="D1179" s="52"/>
      <c r="E1179" s="54"/>
      <c r="F1179" s="54"/>
      <c r="G1179" s="5"/>
    </row>
    <row r="1180" spans="1:7" ht="6.95" customHeight="1" x14ac:dyDescent="0.2">
      <c r="A1180" s="52">
        <v>18</v>
      </c>
      <c r="B1180" s="53" t="s">
        <v>254</v>
      </c>
      <c r="C1180" s="52" t="s">
        <v>36</v>
      </c>
      <c r="D1180" s="52">
        <v>45</v>
      </c>
      <c r="E1180" s="54">
        <v>2.7121933598489112</v>
      </c>
      <c r="F1180" s="54">
        <f>D1180*E1180</f>
        <v>122.048701193201</v>
      </c>
      <c r="G1180" s="5"/>
    </row>
    <row r="1181" spans="1:7" ht="6.95" customHeight="1" x14ac:dyDescent="0.2">
      <c r="A1181" s="52"/>
      <c r="B1181" s="53"/>
      <c r="C1181" s="52"/>
      <c r="D1181" s="52"/>
      <c r="E1181" s="54"/>
      <c r="F1181" s="54"/>
      <c r="G1181" s="5"/>
    </row>
    <row r="1182" spans="1:7" ht="6.95" customHeight="1" x14ac:dyDescent="0.2">
      <c r="A1182" s="52"/>
      <c r="B1182" s="53"/>
      <c r="C1182" s="52"/>
      <c r="D1182" s="52"/>
      <c r="E1182" s="54"/>
      <c r="F1182" s="54"/>
      <c r="G1182" s="5"/>
    </row>
    <row r="1183" spans="1:7" ht="6.95" customHeight="1" x14ac:dyDescent="0.2">
      <c r="A1183" s="52"/>
      <c r="B1183" s="53"/>
      <c r="C1183" s="52"/>
      <c r="D1183" s="52"/>
      <c r="E1183" s="54"/>
      <c r="F1183" s="54"/>
      <c r="G1183" s="5"/>
    </row>
    <row r="1184" spans="1:7" ht="6.95" customHeight="1" x14ac:dyDescent="0.2">
      <c r="A1184" s="52">
        <v>19</v>
      </c>
      <c r="B1184" s="53" t="s">
        <v>255</v>
      </c>
      <c r="C1184" s="52" t="s">
        <v>36</v>
      </c>
      <c r="D1184" s="52">
        <v>29</v>
      </c>
      <c r="E1184" s="54">
        <v>1.5252186084830626</v>
      </c>
      <c r="F1184" s="54">
        <f>D1184*E1184</f>
        <v>44.231339646008813</v>
      </c>
      <c r="G1184" s="5"/>
    </row>
    <row r="1185" spans="1:7" ht="6.95" customHeight="1" x14ac:dyDescent="0.2">
      <c r="A1185" s="52"/>
      <c r="B1185" s="53"/>
      <c r="C1185" s="52"/>
      <c r="D1185" s="52"/>
      <c r="E1185" s="54"/>
      <c r="F1185" s="54"/>
      <c r="G1185" s="5"/>
    </row>
    <row r="1186" spans="1:7" ht="6.95" customHeight="1" x14ac:dyDescent="0.2">
      <c r="A1186" s="52"/>
      <c r="B1186" s="53"/>
      <c r="C1186" s="52"/>
      <c r="D1186" s="52"/>
      <c r="E1186" s="54"/>
      <c r="F1186" s="54"/>
      <c r="G1186" s="5"/>
    </row>
    <row r="1187" spans="1:7" ht="6.95" customHeight="1" x14ac:dyDescent="0.2">
      <c r="A1187" s="52"/>
      <c r="B1187" s="53"/>
      <c r="C1187" s="52"/>
      <c r="D1187" s="52"/>
      <c r="E1187" s="54"/>
      <c r="F1187" s="54"/>
      <c r="G1187" s="5"/>
    </row>
    <row r="1188" spans="1:7" ht="6.95" customHeight="1" x14ac:dyDescent="0.2">
      <c r="A1188" s="52">
        <v>20</v>
      </c>
      <c r="B1188" s="53" t="s">
        <v>256</v>
      </c>
      <c r="C1188" s="52" t="s">
        <v>36</v>
      </c>
      <c r="D1188" s="52">
        <v>16</v>
      </c>
      <c r="E1188" s="54">
        <v>1.5252186084830626</v>
      </c>
      <c r="F1188" s="54">
        <f>D1188*E1188</f>
        <v>24.403497735729001</v>
      </c>
      <c r="G1188" s="5"/>
    </row>
    <row r="1189" spans="1:7" ht="6.95" customHeight="1" x14ac:dyDescent="0.2">
      <c r="A1189" s="52"/>
      <c r="B1189" s="53"/>
      <c r="C1189" s="52"/>
      <c r="D1189" s="52"/>
      <c r="E1189" s="54"/>
      <c r="F1189" s="54"/>
      <c r="G1189" s="5"/>
    </row>
    <row r="1190" spans="1:7" ht="6.95" customHeight="1" x14ac:dyDescent="0.2">
      <c r="A1190" s="52"/>
      <c r="B1190" s="53"/>
      <c r="C1190" s="52"/>
      <c r="D1190" s="52"/>
      <c r="E1190" s="54"/>
      <c r="F1190" s="54"/>
      <c r="G1190" s="5"/>
    </row>
    <row r="1191" spans="1:7" ht="6.95" customHeight="1" x14ac:dyDescent="0.2">
      <c r="A1191" s="52"/>
      <c r="B1191" s="53"/>
      <c r="C1191" s="52"/>
      <c r="D1191" s="52"/>
      <c r="E1191" s="54"/>
      <c r="F1191" s="54"/>
      <c r="G1191" s="5"/>
    </row>
    <row r="1192" spans="1:7" ht="6.95" customHeight="1" x14ac:dyDescent="0.2">
      <c r="A1192" s="52">
        <v>21</v>
      </c>
      <c r="B1192" s="53" t="s">
        <v>257</v>
      </c>
      <c r="C1192" s="54" t="s">
        <v>38</v>
      </c>
      <c r="D1192" s="52">
        <v>1</v>
      </c>
      <c r="E1192" s="54">
        <v>32.578438633688407</v>
      </c>
      <c r="F1192" s="54">
        <f>D1192*E1192</f>
        <v>32.578438633688407</v>
      </c>
      <c r="G1192" s="5"/>
    </row>
    <row r="1193" spans="1:7" ht="6.95" customHeight="1" x14ac:dyDescent="0.2">
      <c r="A1193" s="52"/>
      <c r="B1193" s="53"/>
      <c r="C1193" s="54"/>
      <c r="D1193" s="52"/>
      <c r="E1193" s="54"/>
      <c r="F1193" s="54"/>
      <c r="G1193" s="5"/>
    </row>
    <row r="1194" spans="1:7" ht="6.95" customHeight="1" x14ac:dyDescent="0.2">
      <c r="A1194" s="52"/>
      <c r="B1194" s="53"/>
      <c r="C1194" s="54"/>
      <c r="D1194" s="52"/>
      <c r="E1194" s="54"/>
      <c r="F1194" s="54"/>
      <c r="G1194" s="5"/>
    </row>
    <row r="1195" spans="1:7" ht="6.95" customHeight="1" x14ac:dyDescent="0.2">
      <c r="A1195" s="52"/>
      <c r="B1195" s="53"/>
      <c r="C1195" s="54"/>
      <c r="D1195" s="52"/>
      <c r="E1195" s="54"/>
      <c r="F1195" s="54"/>
      <c r="G1195" s="5"/>
    </row>
    <row r="1196" spans="1:7" ht="6.95" customHeight="1" x14ac:dyDescent="0.2">
      <c r="A1196" s="52">
        <v>22</v>
      </c>
      <c r="B1196" s="53" t="s">
        <v>258</v>
      </c>
      <c r="C1196" s="52" t="s">
        <v>38</v>
      </c>
      <c r="D1196" s="52">
        <v>10</v>
      </c>
      <c r="E1196" s="54">
        <v>16.792719458699029</v>
      </c>
      <c r="F1196" s="54">
        <f>D1196*E1196</f>
        <v>167.92719458699028</v>
      </c>
      <c r="G1196" s="5"/>
    </row>
    <row r="1197" spans="1:7" ht="6.95" customHeight="1" x14ac:dyDescent="0.2">
      <c r="A1197" s="52"/>
      <c r="B1197" s="53"/>
      <c r="C1197" s="52"/>
      <c r="D1197" s="52"/>
      <c r="E1197" s="54"/>
      <c r="F1197" s="54"/>
      <c r="G1197" s="5"/>
    </row>
    <row r="1198" spans="1:7" ht="6.95" customHeight="1" x14ac:dyDescent="0.2">
      <c r="A1198" s="52"/>
      <c r="B1198" s="53"/>
      <c r="C1198" s="52"/>
      <c r="D1198" s="52"/>
      <c r="E1198" s="54"/>
      <c r="F1198" s="54"/>
      <c r="G1198" s="5"/>
    </row>
    <row r="1199" spans="1:7" ht="6.95" customHeight="1" x14ac:dyDescent="0.2">
      <c r="A1199" s="52"/>
      <c r="B1199" s="53"/>
      <c r="C1199" s="52"/>
      <c r="D1199" s="52"/>
      <c r="E1199" s="54"/>
      <c r="F1199" s="54"/>
      <c r="G1199" s="5"/>
    </row>
    <row r="1200" spans="1:7" ht="6.95" customHeight="1" x14ac:dyDescent="0.2">
      <c r="A1200" s="52">
        <v>23</v>
      </c>
      <c r="B1200" s="53" t="s">
        <v>259</v>
      </c>
      <c r="C1200" s="52" t="s">
        <v>38</v>
      </c>
      <c r="D1200" s="52">
        <v>9</v>
      </c>
      <c r="E1200" s="54">
        <v>16.792719458699029</v>
      </c>
      <c r="F1200" s="54">
        <f>D1200*E1200</f>
        <v>151.13447512829126</v>
      </c>
      <c r="G1200" s="5"/>
    </row>
    <row r="1201" spans="1:7" ht="6.95" customHeight="1" x14ac:dyDescent="0.2">
      <c r="A1201" s="52"/>
      <c r="B1201" s="53"/>
      <c r="C1201" s="52"/>
      <c r="D1201" s="52"/>
      <c r="E1201" s="54"/>
      <c r="F1201" s="54"/>
      <c r="G1201" s="5"/>
    </row>
    <row r="1202" spans="1:7" ht="6.95" customHeight="1" x14ac:dyDescent="0.2">
      <c r="A1202" s="52"/>
      <c r="B1202" s="53"/>
      <c r="C1202" s="52"/>
      <c r="D1202" s="52"/>
      <c r="E1202" s="54"/>
      <c r="F1202" s="54"/>
      <c r="G1202" s="5"/>
    </row>
    <row r="1203" spans="1:7" ht="6.95" customHeight="1" x14ac:dyDescent="0.2">
      <c r="A1203" s="52"/>
      <c r="B1203" s="53"/>
      <c r="C1203" s="52"/>
      <c r="D1203" s="52"/>
      <c r="E1203" s="54"/>
      <c r="F1203" s="54"/>
      <c r="G1203" s="5"/>
    </row>
    <row r="1204" spans="1:7" ht="6.95" customHeight="1" x14ac:dyDescent="0.2">
      <c r="A1204" s="52">
        <v>24</v>
      </c>
      <c r="B1204" s="53" t="s">
        <v>260</v>
      </c>
      <c r="C1204" s="52" t="s">
        <v>38</v>
      </c>
      <c r="D1204" s="52">
        <v>2</v>
      </c>
      <c r="E1204" s="54">
        <v>2.2599696855631359</v>
      </c>
      <c r="F1204" s="54">
        <f>D1204*E1204</f>
        <v>4.5199393711262719</v>
      </c>
      <c r="G1204" s="5"/>
    </row>
    <row r="1205" spans="1:7" ht="6.95" customHeight="1" x14ac:dyDescent="0.2">
      <c r="A1205" s="52"/>
      <c r="B1205" s="53"/>
      <c r="C1205" s="52"/>
      <c r="D1205" s="52"/>
      <c r="E1205" s="54"/>
      <c r="F1205" s="54"/>
      <c r="G1205" s="5"/>
    </row>
    <row r="1206" spans="1:7" ht="6.95" customHeight="1" x14ac:dyDescent="0.2">
      <c r="A1206" s="52"/>
      <c r="B1206" s="53"/>
      <c r="C1206" s="52"/>
      <c r="D1206" s="52"/>
      <c r="E1206" s="54"/>
      <c r="F1206" s="54"/>
      <c r="G1206" s="5"/>
    </row>
    <row r="1207" spans="1:7" ht="6.95" customHeight="1" x14ac:dyDescent="0.2">
      <c r="A1207" s="52"/>
      <c r="B1207" s="53"/>
      <c r="C1207" s="52"/>
      <c r="D1207" s="52"/>
      <c r="E1207" s="54"/>
      <c r="F1207" s="54"/>
      <c r="G1207" s="5"/>
    </row>
    <row r="1208" spans="1:7" ht="6.95" customHeight="1" x14ac:dyDescent="0.2">
      <c r="A1208" s="52">
        <v>25</v>
      </c>
      <c r="B1208" s="53" t="s">
        <v>261</v>
      </c>
      <c r="C1208" s="52" t="s">
        <v>38</v>
      </c>
      <c r="D1208" s="52">
        <v>6</v>
      </c>
      <c r="E1208" s="54">
        <v>62.733469325763643</v>
      </c>
      <c r="F1208" s="54">
        <f>D1208*E1208</f>
        <v>376.40081595458184</v>
      </c>
      <c r="G1208" s="5"/>
    </row>
    <row r="1209" spans="1:7" ht="6.95" customHeight="1" x14ac:dyDescent="0.2">
      <c r="A1209" s="52"/>
      <c r="B1209" s="53"/>
      <c r="C1209" s="52"/>
      <c r="D1209" s="52"/>
      <c r="E1209" s="54"/>
      <c r="F1209" s="54"/>
      <c r="G1209" s="5"/>
    </row>
    <row r="1210" spans="1:7" ht="6.95" customHeight="1" x14ac:dyDescent="0.2">
      <c r="A1210" s="52"/>
      <c r="B1210" s="53"/>
      <c r="C1210" s="52"/>
      <c r="D1210" s="52"/>
      <c r="E1210" s="54"/>
      <c r="F1210" s="54"/>
      <c r="G1210" s="5"/>
    </row>
    <row r="1211" spans="1:7" ht="6.95" customHeight="1" x14ac:dyDescent="0.2">
      <c r="A1211" s="52"/>
      <c r="B1211" s="53"/>
      <c r="C1211" s="52"/>
      <c r="D1211" s="52"/>
      <c r="E1211" s="54"/>
      <c r="F1211" s="54"/>
      <c r="G1211" s="5"/>
    </row>
    <row r="1212" spans="1:7" ht="6.95" customHeight="1" x14ac:dyDescent="0.2">
      <c r="A1212" s="52">
        <v>26</v>
      </c>
      <c r="B1212" s="53" t="s">
        <v>262</v>
      </c>
      <c r="C1212" s="52" t="s">
        <v>38</v>
      </c>
      <c r="D1212" s="52">
        <v>1</v>
      </c>
      <c r="E1212" s="54">
        <v>3.3214530748147104</v>
      </c>
      <c r="F1212" s="54">
        <f>D1212*E1212</f>
        <v>3.3214530748147104</v>
      </c>
      <c r="G1212" s="5"/>
    </row>
    <row r="1213" spans="1:7" ht="6.95" customHeight="1" x14ac:dyDescent="0.2">
      <c r="A1213" s="52"/>
      <c r="B1213" s="53"/>
      <c r="C1213" s="52"/>
      <c r="D1213" s="52"/>
      <c r="E1213" s="54"/>
      <c r="F1213" s="54"/>
      <c r="G1213" s="5"/>
    </row>
    <row r="1214" spans="1:7" ht="6.95" customHeight="1" x14ac:dyDescent="0.2">
      <c r="A1214" s="52"/>
      <c r="B1214" s="53"/>
      <c r="C1214" s="52"/>
      <c r="D1214" s="52"/>
      <c r="E1214" s="54"/>
      <c r="F1214" s="54"/>
      <c r="G1214" s="5"/>
    </row>
    <row r="1215" spans="1:7" ht="6.95" customHeight="1" x14ac:dyDescent="0.2">
      <c r="A1215" s="52"/>
      <c r="B1215" s="53"/>
      <c r="C1215" s="52"/>
      <c r="D1215" s="52"/>
      <c r="E1215" s="54"/>
      <c r="F1215" s="54"/>
      <c r="G1215" s="5"/>
    </row>
    <row r="1216" spans="1:7" ht="6.95" customHeight="1" x14ac:dyDescent="0.2">
      <c r="A1216" s="52">
        <v>27</v>
      </c>
      <c r="B1216" s="53" t="s">
        <v>263</v>
      </c>
      <c r="C1216" s="52" t="s">
        <v>38</v>
      </c>
      <c r="D1216" s="52">
        <v>5</v>
      </c>
      <c r="E1216" s="54">
        <v>29.18114129051715</v>
      </c>
      <c r="F1216" s="54">
        <f>D1216*E1216</f>
        <v>145.90570645258575</v>
      </c>
      <c r="G1216" s="5"/>
    </row>
    <row r="1217" spans="1:7" ht="6.95" customHeight="1" x14ac:dyDescent="0.2">
      <c r="A1217" s="52"/>
      <c r="B1217" s="53"/>
      <c r="C1217" s="52"/>
      <c r="D1217" s="52"/>
      <c r="E1217" s="54"/>
      <c r="F1217" s="54"/>
      <c r="G1217" s="5"/>
    </row>
    <row r="1218" spans="1:7" ht="6.95" customHeight="1" x14ac:dyDescent="0.2">
      <c r="A1218" s="52"/>
      <c r="B1218" s="53"/>
      <c r="C1218" s="52"/>
      <c r="D1218" s="52"/>
      <c r="E1218" s="54"/>
      <c r="F1218" s="54"/>
      <c r="G1218" s="5"/>
    </row>
    <row r="1219" spans="1:7" ht="6.95" customHeight="1" x14ac:dyDescent="0.2">
      <c r="A1219" s="52"/>
      <c r="B1219" s="53"/>
      <c r="C1219" s="52"/>
      <c r="D1219" s="52"/>
      <c r="E1219" s="54"/>
      <c r="F1219" s="54"/>
      <c r="G1219" s="5"/>
    </row>
    <row r="1220" spans="1:7" ht="6.95" customHeight="1" x14ac:dyDescent="0.2">
      <c r="A1220" s="52">
        <v>28</v>
      </c>
      <c r="B1220" s="53" t="s">
        <v>264</v>
      </c>
      <c r="C1220" s="52" t="s">
        <v>38</v>
      </c>
      <c r="D1220" s="52">
        <v>7</v>
      </c>
      <c r="E1220" s="54">
        <v>29.18114129051715</v>
      </c>
      <c r="F1220" s="54">
        <f>D1220*E1220</f>
        <v>204.26798903362004</v>
      </c>
      <c r="G1220" s="5"/>
    </row>
    <row r="1221" spans="1:7" ht="6.95" customHeight="1" x14ac:dyDescent="0.2">
      <c r="A1221" s="52"/>
      <c r="B1221" s="53"/>
      <c r="C1221" s="52"/>
      <c r="D1221" s="52"/>
      <c r="E1221" s="54"/>
      <c r="F1221" s="54"/>
      <c r="G1221" s="5"/>
    </row>
    <row r="1222" spans="1:7" ht="6.95" customHeight="1" x14ac:dyDescent="0.2">
      <c r="A1222" s="52"/>
      <c r="B1222" s="53"/>
      <c r="C1222" s="52"/>
      <c r="D1222" s="52"/>
      <c r="E1222" s="54"/>
      <c r="F1222" s="54"/>
      <c r="G1222" s="5"/>
    </row>
    <row r="1223" spans="1:7" ht="6.95" customHeight="1" x14ac:dyDescent="0.2">
      <c r="A1223" s="52"/>
      <c r="B1223" s="53"/>
      <c r="C1223" s="52"/>
      <c r="D1223" s="52"/>
      <c r="E1223" s="54"/>
      <c r="F1223" s="54"/>
      <c r="G1223" s="5"/>
    </row>
    <row r="1224" spans="1:7" ht="6.95" customHeight="1" x14ac:dyDescent="0.2">
      <c r="A1224" s="52">
        <v>29</v>
      </c>
      <c r="B1224" s="53" t="s">
        <v>265</v>
      </c>
      <c r="C1224" s="52" t="s">
        <v>38</v>
      </c>
      <c r="D1224" s="52">
        <v>5</v>
      </c>
      <c r="E1224" s="54">
        <v>80.827557803772038</v>
      </c>
      <c r="F1224" s="54">
        <f>D1224*E1224</f>
        <v>404.13778901886019</v>
      </c>
      <c r="G1224" s="5"/>
    </row>
    <row r="1225" spans="1:7" ht="6.95" customHeight="1" x14ac:dyDescent="0.2">
      <c r="A1225" s="52"/>
      <c r="B1225" s="53"/>
      <c r="C1225" s="52"/>
      <c r="D1225" s="52"/>
      <c r="E1225" s="54"/>
      <c r="F1225" s="54"/>
      <c r="G1225" s="5"/>
    </row>
    <row r="1226" spans="1:7" ht="6.95" customHeight="1" x14ac:dyDescent="0.2">
      <c r="A1226" s="52"/>
      <c r="B1226" s="53"/>
      <c r="C1226" s="52"/>
      <c r="D1226" s="52"/>
      <c r="E1226" s="54"/>
      <c r="F1226" s="54"/>
      <c r="G1226" s="5"/>
    </row>
    <row r="1227" spans="1:7" ht="6.95" customHeight="1" x14ac:dyDescent="0.2">
      <c r="A1227" s="52"/>
      <c r="B1227" s="53"/>
      <c r="C1227" s="52"/>
      <c r="D1227" s="52"/>
      <c r="E1227" s="54"/>
      <c r="F1227" s="54"/>
      <c r="G1227" s="5"/>
    </row>
    <row r="1228" spans="1:7" ht="6.95" customHeight="1" x14ac:dyDescent="0.2">
      <c r="A1228" s="52">
        <v>30</v>
      </c>
      <c r="B1228" s="53" t="s">
        <v>266</v>
      </c>
      <c r="C1228" s="52" t="s">
        <v>49</v>
      </c>
      <c r="D1228" s="52">
        <v>8</v>
      </c>
      <c r="E1228" s="54">
        <v>1.9742380457592277</v>
      </c>
      <c r="F1228" s="54">
        <f>D1228*E1228</f>
        <v>15.793904366073821</v>
      </c>
      <c r="G1228" s="5"/>
    </row>
    <row r="1229" spans="1:7" ht="6.95" customHeight="1" x14ac:dyDescent="0.2">
      <c r="A1229" s="52"/>
      <c r="B1229" s="53"/>
      <c r="C1229" s="52"/>
      <c r="D1229" s="52"/>
      <c r="E1229" s="54"/>
      <c r="F1229" s="54"/>
      <c r="G1229" s="5"/>
    </row>
    <row r="1230" spans="1:7" ht="6.95" customHeight="1" x14ac:dyDescent="0.2">
      <c r="A1230" s="52"/>
      <c r="B1230" s="53"/>
      <c r="C1230" s="52"/>
      <c r="D1230" s="52"/>
      <c r="E1230" s="54"/>
      <c r="F1230" s="54"/>
      <c r="G1230" s="5"/>
    </row>
    <row r="1231" spans="1:7" ht="6.95" customHeight="1" x14ac:dyDescent="0.2">
      <c r="A1231" s="52"/>
      <c r="B1231" s="53"/>
      <c r="C1231" s="52"/>
      <c r="D1231" s="52"/>
      <c r="E1231" s="54"/>
      <c r="F1231" s="54"/>
      <c r="G1231" s="5"/>
    </row>
    <row r="1232" spans="1:7" ht="6.95" customHeight="1" x14ac:dyDescent="0.2">
      <c r="A1232" s="52">
        <v>31</v>
      </c>
      <c r="B1232" s="53" t="s">
        <v>267</v>
      </c>
      <c r="C1232" s="52" t="s">
        <v>49</v>
      </c>
      <c r="D1232" s="52">
        <v>52</v>
      </c>
      <c r="E1232" s="54">
        <v>1.607125834959328</v>
      </c>
      <c r="F1232" s="54">
        <f>D1232*E1232</f>
        <v>83.570543417885062</v>
      </c>
      <c r="G1232" s="5"/>
    </row>
    <row r="1233" spans="1:7" ht="6.95" customHeight="1" x14ac:dyDescent="0.2">
      <c r="A1233" s="52"/>
      <c r="B1233" s="53"/>
      <c r="C1233" s="52"/>
      <c r="D1233" s="52"/>
      <c r="E1233" s="54"/>
      <c r="F1233" s="54"/>
      <c r="G1233" s="5"/>
    </row>
    <row r="1234" spans="1:7" ht="6.95" customHeight="1" x14ac:dyDescent="0.2">
      <c r="A1234" s="52"/>
      <c r="B1234" s="53"/>
      <c r="C1234" s="52"/>
      <c r="D1234" s="52"/>
      <c r="E1234" s="54"/>
      <c r="F1234" s="54"/>
      <c r="G1234" s="5"/>
    </row>
    <row r="1235" spans="1:7" ht="6.95" customHeight="1" x14ac:dyDescent="0.2">
      <c r="A1235" s="52"/>
      <c r="B1235" s="53"/>
      <c r="C1235" s="52"/>
      <c r="D1235" s="52"/>
      <c r="E1235" s="54"/>
      <c r="F1235" s="54"/>
      <c r="G1235" s="5"/>
    </row>
    <row r="1236" spans="1:7" ht="6.95" customHeight="1" x14ac:dyDescent="0.2">
      <c r="A1236" s="52">
        <v>32</v>
      </c>
      <c r="B1236" s="53" t="s">
        <v>268</v>
      </c>
      <c r="C1236" s="52" t="s">
        <v>49</v>
      </c>
      <c r="D1236" s="52">
        <v>64</v>
      </c>
      <c r="E1236" s="54">
        <v>1.2879834585174992</v>
      </c>
      <c r="F1236" s="54">
        <f>D1236*E1236</f>
        <v>82.430941345119948</v>
      </c>
      <c r="G1236" s="5"/>
    </row>
    <row r="1237" spans="1:7" ht="6.95" customHeight="1" x14ac:dyDescent="0.2">
      <c r="A1237" s="52"/>
      <c r="B1237" s="53"/>
      <c r="C1237" s="52"/>
      <c r="D1237" s="52"/>
      <c r="E1237" s="54"/>
      <c r="F1237" s="54"/>
      <c r="G1237" s="5"/>
    </row>
    <row r="1238" spans="1:7" ht="6.95" customHeight="1" x14ac:dyDescent="0.2">
      <c r="A1238" s="52"/>
      <c r="B1238" s="53"/>
      <c r="C1238" s="52"/>
      <c r="D1238" s="52"/>
      <c r="E1238" s="54"/>
      <c r="F1238" s="54"/>
      <c r="G1238" s="5"/>
    </row>
    <row r="1239" spans="1:7" ht="6.95" customHeight="1" x14ac:dyDescent="0.2">
      <c r="A1239" s="52"/>
      <c r="B1239" s="53"/>
      <c r="C1239" s="52"/>
      <c r="D1239" s="52"/>
      <c r="E1239" s="54"/>
      <c r="F1239" s="54"/>
      <c r="G1239" s="5"/>
    </row>
    <row r="1240" spans="1:7" ht="6.95" customHeight="1" x14ac:dyDescent="0.2">
      <c r="A1240" s="52">
        <v>33</v>
      </c>
      <c r="B1240" s="53" t="s">
        <v>269</v>
      </c>
      <c r="C1240" s="52" t="s">
        <v>49</v>
      </c>
      <c r="D1240" s="52">
        <v>5</v>
      </c>
      <c r="E1240" s="54">
        <v>1.8163995244293796</v>
      </c>
      <c r="F1240" s="54">
        <f>D1240*E1240</f>
        <v>9.081997622146897</v>
      </c>
      <c r="G1240" s="5"/>
    </row>
    <row r="1241" spans="1:7" ht="6.95" customHeight="1" x14ac:dyDescent="0.2">
      <c r="A1241" s="52"/>
      <c r="B1241" s="53"/>
      <c r="C1241" s="52"/>
      <c r="D1241" s="52"/>
      <c r="E1241" s="54"/>
      <c r="F1241" s="54"/>
      <c r="G1241" s="5"/>
    </row>
    <row r="1242" spans="1:7" ht="6.95" customHeight="1" x14ac:dyDescent="0.2">
      <c r="A1242" s="52"/>
      <c r="B1242" s="53"/>
      <c r="C1242" s="52"/>
      <c r="D1242" s="52"/>
      <c r="E1242" s="54"/>
      <c r="F1242" s="54"/>
      <c r="G1242" s="5"/>
    </row>
    <row r="1243" spans="1:7" ht="6.95" customHeight="1" x14ac:dyDescent="0.2">
      <c r="A1243" s="52"/>
      <c r="B1243" s="53"/>
      <c r="C1243" s="52"/>
      <c r="D1243" s="52"/>
      <c r="E1243" s="54"/>
      <c r="F1243" s="54"/>
      <c r="G1243" s="5"/>
    </row>
    <row r="1244" spans="1:7" ht="6.95" customHeight="1" x14ac:dyDescent="0.2">
      <c r="A1244" s="52">
        <v>34</v>
      </c>
      <c r="B1244" s="53" t="s">
        <v>270</v>
      </c>
      <c r="C1244" s="52" t="s">
        <v>49</v>
      </c>
      <c r="D1244" s="52">
        <v>1</v>
      </c>
      <c r="E1244" s="54">
        <v>1.3389939203258243</v>
      </c>
      <c r="F1244" s="54">
        <f>D1244*E1244</f>
        <v>1.3389939203258243</v>
      </c>
      <c r="G1244" s="5"/>
    </row>
    <row r="1245" spans="1:7" ht="6.95" customHeight="1" x14ac:dyDescent="0.2">
      <c r="A1245" s="52"/>
      <c r="B1245" s="53"/>
      <c r="C1245" s="52"/>
      <c r="D1245" s="52"/>
      <c r="E1245" s="54"/>
      <c r="F1245" s="54"/>
      <c r="G1245" s="5"/>
    </row>
    <row r="1246" spans="1:7" ht="6.95" customHeight="1" x14ac:dyDescent="0.2">
      <c r="A1246" s="52"/>
      <c r="B1246" s="53"/>
      <c r="C1246" s="52"/>
      <c r="D1246" s="52"/>
      <c r="E1246" s="54"/>
      <c r="F1246" s="54"/>
      <c r="G1246" s="5"/>
    </row>
    <row r="1247" spans="1:7" ht="6.95" customHeight="1" x14ac:dyDescent="0.2">
      <c r="A1247" s="52"/>
      <c r="B1247" s="53"/>
      <c r="C1247" s="52"/>
      <c r="D1247" s="52"/>
      <c r="E1247" s="54"/>
      <c r="F1247" s="54"/>
      <c r="G1247" s="5"/>
    </row>
    <row r="1248" spans="1:7" ht="6.95" customHeight="1" x14ac:dyDescent="0.2">
      <c r="A1248" s="52">
        <v>35</v>
      </c>
      <c r="B1248" s="53" t="s">
        <v>271</v>
      </c>
      <c r="C1248" s="52" t="s">
        <v>49</v>
      </c>
      <c r="D1248" s="52">
        <v>2</v>
      </c>
      <c r="E1248" s="54">
        <v>1.8163995244293796</v>
      </c>
      <c r="F1248" s="54">
        <f>D1248*E1248</f>
        <v>3.6327990488587591</v>
      </c>
      <c r="G1248" s="5"/>
    </row>
    <row r="1249" spans="1:7" ht="6.95" customHeight="1" x14ac:dyDescent="0.2">
      <c r="A1249" s="52"/>
      <c r="B1249" s="53"/>
      <c r="C1249" s="52"/>
      <c r="D1249" s="52"/>
      <c r="E1249" s="54"/>
      <c r="F1249" s="54"/>
      <c r="G1249" s="5"/>
    </row>
    <row r="1250" spans="1:7" ht="6.95" customHeight="1" x14ac:dyDescent="0.2">
      <c r="A1250" s="52"/>
      <c r="B1250" s="53"/>
      <c r="C1250" s="52"/>
      <c r="D1250" s="52"/>
      <c r="E1250" s="54"/>
      <c r="F1250" s="54"/>
      <c r="G1250" s="5"/>
    </row>
    <row r="1251" spans="1:7" ht="6.95" customHeight="1" x14ac:dyDescent="0.2">
      <c r="A1251" s="52"/>
      <c r="B1251" s="53"/>
      <c r="C1251" s="52"/>
      <c r="D1251" s="52"/>
      <c r="E1251" s="54"/>
      <c r="F1251" s="54"/>
      <c r="G1251" s="5"/>
    </row>
    <row r="1252" spans="1:7" ht="6.95" customHeight="1" x14ac:dyDescent="0.2">
      <c r="A1252" s="52">
        <v>36</v>
      </c>
      <c r="B1252" s="53" t="s">
        <v>272</v>
      </c>
      <c r="C1252" s="52" t="s">
        <v>49</v>
      </c>
      <c r="D1252" s="52">
        <v>2</v>
      </c>
      <c r="E1252" s="54">
        <v>1.201658061611103</v>
      </c>
      <c r="F1252" s="54">
        <f>D1252*E1252</f>
        <v>2.403316123222206</v>
      </c>
      <c r="G1252" s="5"/>
    </row>
    <row r="1253" spans="1:7" ht="6.95" customHeight="1" x14ac:dyDescent="0.2">
      <c r="A1253" s="52"/>
      <c r="B1253" s="53"/>
      <c r="C1253" s="52"/>
      <c r="D1253" s="52"/>
      <c r="E1253" s="54"/>
      <c r="F1253" s="54"/>
      <c r="G1253" s="5"/>
    </row>
    <row r="1254" spans="1:7" ht="6.95" customHeight="1" x14ac:dyDescent="0.2">
      <c r="A1254" s="52"/>
      <c r="B1254" s="53"/>
      <c r="C1254" s="52"/>
      <c r="D1254" s="52"/>
      <c r="E1254" s="54"/>
      <c r="F1254" s="54"/>
      <c r="G1254" s="5"/>
    </row>
    <row r="1255" spans="1:7" ht="6.95" customHeight="1" x14ac:dyDescent="0.2">
      <c r="A1255" s="52"/>
      <c r="B1255" s="53"/>
      <c r="C1255" s="52"/>
      <c r="D1255" s="52"/>
      <c r="E1255" s="54"/>
      <c r="F1255" s="54"/>
      <c r="G1255" s="5"/>
    </row>
    <row r="1256" spans="1:7" ht="6.95" customHeight="1" x14ac:dyDescent="0.2">
      <c r="A1256" s="52">
        <v>37</v>
      </c>
      <c r="B1256" s="53" t="s">
        <v>273</v>
      </c>
      <c r="C1256" s="52" t="s">
        <v>67</v>
      </c>
      <c r="D1256" s="52">
        <v>20</v>
      </c>
      <c r="E1256" s="54">
        <v>0.59147657424137057</v>
      </c>
      <c r="F1256" s="54">
        <f>D1256*E1256</f>
        <v>11.829531484827411</v>
      </c>
      <c r="G1256" s="5"/>
    </row>
    <row r="1257" spans="1:7" ht="6.95" customHeight="1" x14ac:dyDescent="0.2">
      <c r="A1257" s="52"/>
      <c r="B1257" s="53"/>
      <c r="C1257" s="52"/>
      <c r="D1257" s="52"/>
      <c r="E1257" s="54"/>
      <c r="F1257" s="54"/>
      <c r="G1257" s="5"/>
    </row>
    <row r="1258" spans="1:7" ht="6.95" customHeight="1" x14ac:dyDescent="0.2">
      <c r="A1258" s="52"/>
      <c r="B1258" s="53"/>
      <c r="C1258" s="52"/>
      <c r="D1258" s="52"/>
      <c r="E1258" s="54"/>
      <c r="F1258" s="54"/>
      <c r="G1258" s="5"/>
    </row>
    <row r="1259" spans="1:7" ht="6.95" customHeight="1" x14ac:dyDescent="0.2">
      <c r="A1259" s="52"/>
      <c r="B1259" s="53"/>
      <c r="C1259" s="52"/>
      <c r="D1259" s="52"/>
      <c r="E1259" s="54"/>
      <c r="F1259" s="54"/>
      <c r="G1259" s="5"/>
    </row>
    <row r="1260" spans="1:7" ht="6.95" customHeight="1" x14ac:dyDescent="0.2">
      <c r="A1260" s="52">
        <v>38</v>
      </c>
      <c r="B1260" s="53" t="s">
        <v>274</v>
      </c>
      <c r="C1260" s="52" t="s">
        <v>19</v>
      </c>
      <c r="D1260" s="56">
        <f>D1256*0.4</f>
        <v>8</v>
      </c>
      <c r="E1260" s="54">
        <v>1.1299184308587196</v>
      </c>
      <c r="F1260" s="54">
        <f>D1260*E1260</f>
        <v>9.0393474468697566</v>
      </c>
      <c r="G1260" s="5"/>
    </row>
    <row r="1261" spans="1:7" ht="6.95" customHeight="1" x14ac:dyDescent="0.2">
      <c r="A1261" s="52"/>
      <c r="B1261" s="53"/>
      <c r="C1261" s="52"/>
      <c r="D1261" s="56"/>
      <c r="E1261" s="54"/>
      <c r="F1261" s="54"/>
      <c r="G1261" s="5"/>
    </row>
    <row r="1262" spans="1:7" ht="6.95" customHeight="1" x14ac:dyDescent="0.2">
      <c r="A1262" s="52"/>
      <c r="B1262" s="53"/>
      <c r="C1262" s="52"/>
      <c r="D1262" s="56"/>
      <c r="E1262" s="54"/>
      <c r="F1262" s="54"/>
      <c r="G1262" s="5"/>
    </row>
    <row r="1263" spans="1:7" ht="6.95" customHeight="1" x14ac:dyDescent="0.2">
      <c r="A1263" s="52"/>
      <c r="B1263" s="53"/>
      <c r="C1263" s="52"/>
      <c r="D1263" s="56"/>
      <c r="E1263" s="54"/>
      <c r="F1263" s="54"/>
      <c r="G1263" s="5"/>
    </row>
    <row r="1264" spans="1:7" ht="6.95" customHeight="1" x14ac:dyDescent="0.2">
      <c r="A1264" s="52">
        <v>39</v>
      </c>
      <c r="B1264" s="53" t="s">
        <v>275</v>
      </c>
      <c r="C1264" s="53" t="s">
        <v>125</v>
      </c>
      <c r="D1264" s="52">
        <v>1</v>
      </c>
      <c r="E1264" s="54">
        <v>11.27725499108789</v>
      </c>
      <c r="F1264" s="54">
        <f>D1264*E1264</f>
        <v>11.27725499108789</v>
      </c>
      <c r="G1264" s="5"/>
    </row>
    <row r="1265" spans="1:7" ht="6.95" customHeight="1" x14ac:dyDescent="0.2">
      <c r="A1265" s="52"/>
      <c r="B1265" s="53"/>
      <c r="C1265" s="52"/>
      <c r="D1265" s="52"/>
      <c r="E1265" s="54"/>
      <c r="F1265" s="54"/>
      <c r="G1265" s="5"/>
    </row>
    <row r="1266" spans="1:7" ht="6.95" customHeight="1" x14ac:dyDescent="0.2">
      <c r="A1266" s="52"/>
      <c r="B1266" s="53"/>
      <c r="C1266" s="52"/>
      <c r="D1266" s="52"/>
      <c r="E1266" s="54"/>
      <c r="F1266" s="54"/>
      <c r="G1266" s="5"/>
    </row>
    <row r="1267" spans="1:7" ht="6.95" customHeight="1" x14ac:dyDescent="0.2">
      <c r="A1267" s="52"/>
      <c r="B1267" s="53"/>
      <c r="C1267" s="52"/>
      <c r="D1267" s="52"/>
      <c r="E1267" s="54"/>
      <c r="F1267" s="54"/>
      <c r="G1267" s="5"/>
    </row>
    <row r="1268" spans="1:7" ht="6.95" customHeight="1" x14ac:dyDescent="0.2">
      <c r="A1268" s="52">
        <v>40</v>
      </c>
      <c r="B1268" s="53" t="s">
        <v>276</v>
      </c>
      <c r="C1268" s="52" t="s">
        <v>36</v>
      </c>
      <c r="D1268" s="52">
        <v>125</v>
      </c>
      <c r="E1268" s="54">
        <v>0.28420769007103253</v>
      </c>
      <c r="F1268" s="54">
        <f>D1268*E1268</f>
        <v>35.525961258879065</v>
      </c>
      <c r="G1268" s="5"/>
    </row>
    <row r="1269" spans="1:7" ht="6.95" customHeight="1" x14ac:dyDescent="0.2">
      <c r="A1269" s="52"/>
      <c r="B1269" s="53"/>
      <c r="C1269" s="52"/>
      <c r="D1269" s="52"/>
      <c r="E1269" s="54"/>
      <c r="F1269" s="54"/>
      <c r="G1269" s="5"/>
    </row>
    <row r="1270" spans="1:7" ht="6.95" customHeight="1" x14ac:dyDescent="0.2">
      <c r="A1270" s="52"/>
      <c r="B1270" s="53"/>
      <c r="C1270" s="52"/>
      <c r="D1270" s="52"/>
      <c r="E1270" s="54"/>
      <c r="F1270" s="54"/>
      <c r="G1270" s="5"/>
    </row>
    <row r="1271" spans="1:7" ht="6.95" customHeight="1" x14ac:dyDescent="0.2">
      <c r="A1271" s="52"/>
      <c r="B1271" s="53"/>
      <c r="C1271" s="52"/>
      <c r="D1271" s="52"/>
      <c r="E1271" s="54"/>
      <c r="F1271" s="54"/>
      <c r="G1271" s="5"/>
    </row>
    <row r="1272" spans="1:7" ht="20.100000000000001" customHeight="1" x14ac:dyDescent="0.2">
      <c r="A1272" s="35"/>
      <c r="B1272" s="36" t="s">
        <v>7</v>
      </c>
      <c r="C1272" s="37"/>
      <c r="D1272" s="37"/>
      <c r="E1272" s="38"/>
      <c r="F1272" s="32">
        <f>SUM(F1112:F1271)</f>
        <v>2249.4471458363082</v>
      </c>
      <c r="G1272" s="5"/>
    </row>
    <row r="1273" spans="1:7" ht="20.100000000000001" customHeight="1" x14ac:dyDescent="0.2">
      <c r="A1273" s="35"/>
      <c r="B1273" s="36" t="s">
        <v>388</v>
      </c>
      <c r="C1273" s="37"/>
      <c r="D1273" s="37"/>
      <c r="E1273" s="38"/>
      <c r="F1273" s="39">
        <f>F1272/$F$1710</f>
        <v>3.9060677045023286E-2</v>
      </c>
      <c r="G1273" s="5"/>
    </row>
    <row r="1274" spans="1:7" ht="6.95" customHeight="1" x14ac:dyDescent="0.2">
      <c r="A1274" s="52"/>
      <c r="B1274" s="55" t="s">
        <v>277</v>
      </c>
      <c r="C1274" s="53"/>
      <c r="D1274" s="56"/>
      <c r="E1274" s="54">
        <v>0</v>
      </c>
      <c r="F1274" s="54">
        <f>D1274*E1274</f>
        <v>0</v>
      </c>
      <c r="G1274" s="5"/>
    </row>
    <row r="1275" spans="1:7" ht="6.95" customHeight="1" x14ac:dyDescent="0.2">
      <c r="A1275" s="52"/>
      <c r="B1275" s="55"/>
      <c r="C1275" s="52"/>
      <c r="D1275" s="56"/>
      <c r="E1275" s="54"/>
      <c r="F1275" s="54"/>
      <c r="G1275" s="5"/>
    </row>
    <row r="1276" spans="1:7" ht="6.95" customHeight="1" x14ac:dyDescent="0.2">
      <c r="A1276" s="52"/>
      <c r="B1276" s="55"/>
      <c r="C1276" s="52"/>
      <c r="D1276" s="56"/>
      <c r="E1276" s="54"/>
      <c r="F1276" s="54"/>
      <c r="G1276" s="5"/>
    </row>
    <row r="1277" spans="1:7" ht="6.95" customHeight="1" x14ac:dyDescent="0.2">
      <c r="A1277" s="52"/>
      <c r="B1277" s="55"/>
      <c r="C1277" s="52"/>
      <c r="D1277" s="56"/>
      <c r="E1277" s="54"/>
      <c r="F1277" s="54"/>
      <c r="G1277" s="5"/>
    </row>
    <row r="1278" spans="1:7" ht="6.95" customHeight="1" x14ac:dyDescent="0.2">
      <c r="A1278" s="52">
        <v>1</v>
      </c>
      <c r="B1278" s="53" t="s">
        <v>278</v>
      </c>
      <c r="C1278" s="53" t="s">
        <v>43</v>
      </c>
      <c r="D1278" s="56">
        <f>55*0.2</f>
        <v>11</v>
      </c>
      <c r="E1278" s="54">
        <v>2.3135735550407048</v>
      </c>
      <c r="F1278" s="54">
        <f>D1278*E1278</f>
        <v>25.449309105447753</v>
      </c>
      <c r="G1278" s="5"/>
    </row>
    <row r="1279" spans="1:7" ht="6.95" customHeight="1" x14ac:dyDescent="0.2">
      <c r="A1279" s="52"/>
      <c r="B1279" s="53"/>
      <c r="C1279" s="53"/>
      <c r="D1279" s="56"/>
      <c r="E1279" s="54"/>
      <c r="F1279" s="54"/>
      <c r="G1279" s="5"/>
    </row>
    <row r="1280" spans="1:7" ht="6.95" customHeight="1" x14ac:dyDescent="0.2">
      <c r="A1280" s="52"/>
      <c r="B1280" s="53"/>
      <c r="C1280" s="53"/>
      <c r="D1280" s="56"/>
      <c r="E1280" s="54"/>
      <c r="F1280" s="54"/>
      <c r="G1280" s="5"/>
    </row>
    <row r="1281" spans="1:7" ht="6.95" customHeight="1" x14ac:dyDescent="0.2">
      <c r="A1281" s="52"/>
      <c r="B1281" s="53"/>
      <c r="C1281" s="53"/>
      <c r="D1281" s="56"/>
      <c r="E1281" s="54"/>
      <c r="F1281" s="54"/>
      <c r="G1281" s="5"/>
    </row>
    <row r="1282" spans="1:7" ht="6.95" customHeight="1" x14ac:dyDescent="0.2">
      <c r="A1282" s="52">
        <v>2</v>
      </c>
      <c r="B1282" s="53" t="s">
        <v>279</v>
      </c>
      <c r="C1282" s="54" t="s">
        <v>40</v>
      </c>
      <c r="D1282" s="56">
        <v>18.7</v>
      </c>
      <c r="E1282" s="54">
        <v>3.2036876542819699</v>
      </c>
      <c r="F1282" s="54">
        <f>D1282*E1282</f>
        <v>59.908959135072834</v>
      </c>
      <c r="G1282" s="5"/>
    </row>
    <row r="1283" spans="1:7" ht="6.95" customHeight="1" x14ac:dyDescent="0.2">
      <c r="A1283" s="52"/>
      <c r="B1283" s="53"/>
      <c r="C1283" s="54"/>
      <c r="D1283" s="56"/>
      <c r="E1283" s="54"/>
      <c r="F1283" s="54"/>
      <c r="G1283" s="5"/>
    </row>
    <row r="1284" spans="1:7" ht="6.95" customHeight="1" x14ac:dyDescent="0.2">
      <c r="A1284" s="52"/>
      <c r="B1284" s="53"/>
      <c r="C1284" s="54"/>
      <c r="D1284" s="56"/>
      <c r="E1284" s="54"/>
      <c r="F1284" s="54"/>
      <c r="G1284" s="5"/>
    </row>
    <row r="1285" spans="1:7" ht="6.95" customHeight="1" x14ac:dyDescent="0.2">
      <c r="A1285" s="52"/>
      <c r="B1285" s="53"/>
      <c r="C1285" s="54"/>
      <c r="D1285" s="56"/>
      <c r="E1285" s="54"/>
      <c r="F1285" s="54"/>
      <c r="G1285" s="5"/>
    </row>
    <row r="1286" spans="1:7" ht="6.95" customHeight="1" x14ac:dyDescent="0.2">
      <c r="A1286" s="52">
        <v>3</v>
      </c>
      <c r="B1286" s="53" t="s">
        <v>280</v>
      </c>
      <c r="C1286" s="52" t="s">
        <v>175</v>
      </c>
      <c r="D1286" s="56">
        <v>55</v>
      </c>
      <c r="E1286" s="54">
        <v>1.4609391282565902</v>
      </c>
      <c r="F1286" s="54">
        <f>D1286*E1286</f>
        <v>80.351652054112463</v>
      </c>
      <c r="G1286" s="5"/>
    </row>
    <row r="1287" spans="1:7" ht="6.95" customHeight="1" x14ac:dyDescent="0.2">
      <c r="A1287" s="52"/>
      <c r="B1287" s="53"/>
      <c r="C1287" s="52"/>
      <c r="D1287" s="56"/>
      <c r="E1287" s="54"/>
      <c r="F1287" s="54"/>
      <c r="G1287" s="5"/>
    </row>
    <row r="1288" spans="1:7" ht="6.95" customHeight="1" x14ac:dyDescent="0.2">
      <c r="A1288" s="52"/>
      <c r="B1288" s="53"/>
      <c r="C1288" s="52"/>
      <c r="D1288" s="56"/>
      <c r="E1288" s="54"/>
      <c r="F1288" s="54"/>
      <c r="G1288" s="5"/>
    </row>
    <row r="1289" spans="1:7" ht="6.95" customHeight="1" x14ac:dyDescent="0.2">
      <c r="A1289" s="52"/>
      <c r="B1289" s="53"/>
      <c r="C1289" s="52"/>
      <c r="D1289" s="56"/>
      <c r="E1289" s="54"/>
      <c r="F1289" s="54"/>
      <c r="G1289" s="5"/>
    </row>
    <row r="1290" spans="1:7" ht="6.95" customHeight="1" x14ac:dyDescent="0.2">
      <c r="A1290" s="52">
        <v>4</v>
      </c>
      <c r="B1290" s="53" t="s">
        <v>281</v>
      </c>
      <c r="C1290" s="52" t="s">
        <v>175</v>
      </c>
      <c r="D1290" s="56">
        <v>55</v>
      </c>
      <c r="E1290" s="54">
        <v>5.2574253865736091</v>
      </c>
      <c r="F1290" s="54">
        <f>D1290*E1290</f>
        <v>289.15839626154849</v>
      </c>
      <c r="G1290" s="5"/>
    </row>
    <row r="1291" spans="1:7" ht="6.95" customHeight="1" x14ac:dyDescent="0.2">
      <c r="A1291" s="52"/>
      <c r="B1291" s="53"/>
      <c r="C1291" s="52"/>
      <c r="D1291" s="56"/>
      <c r="E1291" s="54"/>
      <c r="F1291" s="54"/>
      <c r="G1291" s="5"/>
    </row>
    <row r="1292" spans="1:7" ht="6.95" customHeight="1" x14ac:dyDescent="0.2">
      <c r="A1292" s="52"/>
      <c r="B1292" s="53"/>
      <c r="C1292" s="52"/>
      <c r="D1292" s="56"/>
      <c r="E1292" s="54"/>
      <c r="F1292" s="54"/>
      <c r="G1292" s="5"/>
    </row>
    <row r="1293" spans="1:7" ht="6.95" customHeight="1" x14ac:dyDescent="0.2">
      <c r="A1293" s="52"/>
      <c r="B1293" s="53"/>
      <c r="C1293" s="52"/>
      <c r="D1293" s="56"/>
      <c r="E1293" s="54"/>
      <c r="F1293" s="54"/>
      <c r="G1293" s="5"/>
    </row>
    <row r="1294" spans="1:7" ht="6.95" customHeight="1" x14ac:dyDescent="0.2">
      <c r="A1294" s="52">
        <v>5</v>
      </c>
      <c r="B1294" s="53" t="s">
        <v>282</v>
      </c>
      <c r="C1294" s="52" t="s">
        <v>43</v>
      </c>
      <c r="D1294" s="56">
        <v>3</v>
      </c>
      <c r="E1294" s="54">
        <v>2.1479289689619323</v>
      </c>
      <c r="F1294" s="54">
        <f>D1294*E1294</f>
        <v>6.4437869068857969</v>
      </c>
      <c r="G1294" s="5"/>
    </row>
    <row r="1295" spans="1:7" ht="6.95" customHeight="1" x14ac:dyDescent="0.2">
      <c r="A1295" s="52"/>
      <c r="B1295" s="53"/>
      <c r="C1295" s="52"/>
      <c r="D1295" s="56"/>
      <c r="E1295" s="54"/>
      <c r="F1295" s="54"/>
      <c r="G1295" s="5"/>
    </row>
    <row r="1296" spans="1:7" ht="6.95" customHeight="1" x14ac:dyDescent="0.2">
      <c r="A1296" s="52"/>
      <c r="B1296" s="53"/>
      <c r="C1296" s="52"/>
      <c r="D1296" s="56"/>
      <c r="E1296" s="54"/>
      <c r="F1296" s="54"/>
      <c r="G1296" s="5"/>
    </row>
    <row r="1297" spans="1:7" ht="6.95" customHeight="1" x14ac:dyDescent="0.2">
      <c r="A1297" s="52"/>
      <c r="B1297" s="53"/>
      <c r="C1297" s="52"/>
      <c r="D1297" s="56"/>
      <c r="E1297" s="54"/>
      <c r="F1297" s="54"/>
      <c r="G1297" s="5"/>
    </row>
    <row r="1298" spans="1:7" ht="6.95" customHeight="1" x14ac:dyDescent="0.2">
      <c r="A1298" s="52">
        <v>6</v>
      </c>
      <c r="B1298" s="53" t="s">
        <v>283</v>
      </c>
      <c r="C1298" s="52" t="s">
        <v>284</v>
      </c>
      <c r="D1298" s="56">
        <v>1</v>
      </c>
      <c r="E1298" s="54">
        <v>0.23166738962923414</v>
      </c>
      <c r="F1298" s="54">
        <f>D1298*E1298</f>
        <v>0.23166738962923414</v>
      </c>
      <c r="G1298" s="5"/>
    </row>
    <row r="1299" spans="1:7" ht="6.95" customHeight="1" x14ac:dyDescent="0.2">
      <c r="A1299" s="52"/>
      <c r="B1299" s="53"/>
      <c r="C1299" s="52"/>
      <c r="D1299" s="56"/>
      <c r="E1299" s="54"/>
      <c r="F1299" s="54"/>
      <c r="G1299" s="5"/>
    </row>
    <row r="1300" spans="1:7" ht="6.95" customHeight="1" x14ac:dyDescent="0.2">
      <c r="A1300" s="52"/>
      <c r="B1300" s="53"/>
      <c r="C1300" s="52"/>
      <c r="D1300" s="56"/>
      <c r="E1300" s="54"/>
      <c r="F1300" s="54"/>
      <c r="G1300" s="5"/>
    </row>
    <row r="1301" spans="1:7" ht="6.95" customHeight="1" x14ac:dyDescent="0.2">
      <c r="A1301" s="52"/>
      <c r="B1301" s="53"/>
      <c r="C1301" s="52"/>
      <c r="D1301" s="56"/>
      <c r="E1301" s="54"/>
      <c r="F1301" s="54"/>
      <c r="G1301" s="5"/>
    </row>
    <row r="1302" spans="1:7" ht="6.95" customHeight="1" x14ac:dyDescent="0.2">
      <c r="A1302" s="52">
        <v>7</v>
      </c>
      <c r="B1302" s="53" t="s">
        <v>285</v>
      </c>
      <c r="C1302" s="52" t="s">
        <v>43</v>
      </c>
      <c r="D1302" s="56">
        <v>29</v>
      </c>
      <c r="E1302" s="54">
        <v>0.38701028798383547</v>
      </c>
      <c r="F1302" s="54">
        <f>D1302*E1302</f>
        <v>11.223298351531229</v>
      </c>
      <c r="G1302" s="5"/>
    </row>
    <row r="1303" spans="1:7" ht="6.95" customHeight="1" x14ac:dyDescent="0.2">
      <c r="A1303" s="52"/>
      <c r="B1303" s="53"/>
      <c r="C1303" s="52"/>
      <c r="D1303" s="56"/>
      <c r="E1303" s="54"/>
      <c r="F1303" s="54"/>
      <c r="G1303" s="5"/>
    </row>
    <row r="1304" spans="1:7" ht="6.95" customHeight="1" x14ac:dyDescent="0.2">
      <c r="A1304" s="52"/>
      <c r="B1304" s="53"/>
      <c r="C1304" s="52"/>
      <c r="D1304" s="56"/>
      <c r="E1304" s="54"/>
      <c r="F1304" s="54"/>
      <c r="G1304" s="5"/>
    </row>
    <row r="1305" spans="1:7" ht="6.95" customHeight="1" x14ac:dyDescent="0.2">
      <c r="A1305" s="52"/>
      <c r="B1305" s="53"/>
      <c r="C1305" s="52"/>
      <c r="D1305" s="56"/>
      <c r="E1305" s="54"/>
      <c r="F1305" s="54"/>
      <c r="G1305" s="5"/>
    </row>
    <row r="1306" spans="1:7" ht="6.95" customHeight="1" x14ac:dyDescent="0.2">
      <c r="A1306" s="52">
        <v>8</v>
      </c>
      <c r="B1306" s="53" t="s">
        <v>286</v>
      </c>
      <c r="C1306" s="53" t="s">
        <v>43</v>
      </c>
      <c r="D1306" s="56">
        <v>6</v>
      </c>
      <c r="E1306" s="54">
        <v>0.5172162767189018</v>
      </c>
      <c r="F1306" s="54">
        <f>D1306*E1306</f>
        <v>3.1032976603134106</v>
      </c>
      <c r="G1306" s="5"/>
    </row>
    <row r="1307" spans="1:7" ht="6.95" customHeight="1" x14ac:dyDescent="0.2">
      <c r="A1307" s="52"/>
      <c r="B1307" s="53"/>
      <c r="C1307" s="53"/>
      <c r="D1307" s="56"/>
      <c r="E1307" s="54"/>
      <c r="F1307" s="54"/>
      <c r="G1307" s="5"/>
    </row>
    <row r="1308" spans="1:7" ht="6.95" customHeight="1" x14ac:dyDescent="0.2">
      <c r="A1308" s="52"/>
      <c r="B1308" s="53"/>
      <c r="C1308" s="53"/>
      <c r="D1308" s="56"/>
      <c r="E1308" s="54"/>
      <c r="F1308" s="54"/>
      <c r="G1308" s="5"/>
    </row>
    <row r="1309" spans="1:7" ht="6.95" customHeight="1" x14ac:dyDescent="0.2">
      <c r="A1309" s="52"/>
      <c r="B1309" s="53"/>
      <c r="C1309" s="53"/>
      <c r="D1309" s="56"/>
      <c r="E1309" s="54"/>
      <c r="F1309" s="54"/>
      <c r="G1309" s="5"/>
    </row>
    <row r="1310" spans="1:7" ht="6.95" customHeight="1" x14ac:dyDescent="0.2">
      <c r="A1310" s="52">
        <v>9</v>
      </c>
      <c r="B1310" s="53" t="s">
        <v>287</v>
      </c>
      <c r="C1310" s="52" t="s">
        <v>43</v>
      </c>
      <c r="D1310" s="56">
        <v>4</v>
      </c>
      <c r="E1310" s="54">
        <v>4.1592971853845242</v>
      </c>
      <c r="F1310" s="54">
        <f>D1310*E1310</f>
        <v>16.637188741538097</v>
      </c>
      <c r="G1310" s="5"/>
    </row>
    <row r="1311" spans="1:7" ht="6.95" customHeight="1" x14ac:dyDescent="0.2">
      <c r="A1311" s="52"/>
      <c r="B1311" s="53"/>
      <c r="C1311" s="52"/>
      <c r="D1311" s="56"/>
      <c r="E1311" s="54"/>
      <c r="F1311" s="54"/>
      <c r="G1311" s="5"/>
    </row>
    <row r="1312" spans="1:7" ht="6.95" customHeight="1" x14ac:dyDescent="0.2">
      <c r="A1312" s="52"/>
      <c r="B1312" s="53"/>
      <c r="C1312" s="52"/>
      <c r="D1312" s="56"/>
      <c r="E1312" s="54"/>
      <c r="F1312" s="54"/>
      <c r="G1312" s="5"/>
    </row>
    <row r="1313" spans="1:7" ht="6.95" customHeight="1" x14ac:dyDescent="0.2">
      <c r="A1313" s="52"/>
      <c r="B1313" s="53"/>
      <c r="C1313" s="52"/>
      <c r="D1313" s="56"/>
      <c r="E1313" s="54"/>
      <c r="F1313" s="54"/>
      <c r="G1313" s="5"/>
    </row>
    <row r="1314" spans="1:7" ht="6.95" customHeight="1" x14ac:dyDescent="0.2">
      <c r="A1314" s="52">
        <v>10</v>
      </c>
      <c r="B1314" s="53" t="s">
        <v>288</v>
      </c>
      <c r="C1314" s="52" t="s">
        <v>36</v>
      </c>
      <c r="D1314" s="56">
        <v>43</v>
      </c>
      <c r="E1314" s="54">
        <v>4.5186179150012267</v>
      </c>
      <c r="F1314" s="54">
        <f>D1314*E1314</f>
        <v>194.30057034505273</v>
      </c>
      <c r="G1314" s="5"/>
    </row>
    <row r="1315" spans="1:7" ht="6.95" customHeight="1" x14ac:dyDescent="0.2">
      <c r="A1315" s="52"/>
      <c r="B1315" s="53"/>
      <c r="C1315" s="52"/>
      <c r="D1315" s="56"/>
      <c r="E1315" s="54"/>
      <c r="F1315" s="54"/>
      <c r="G1315" s="5"/>
    </row>
    <row r="1316" spans="1:7" ht="6.95" customHeight="1" x14ac:dyDescent="0.2">
      <c r="A1316" s="52"/>
      <c r="B1316" s="53"/>
      <c r="C1316" s="52"/>
      <c r="D1316" s="56"/>
      <c r="E1316" s="54"/>
      <c r="F1316" s="54"/>
      <c r="G1316" s="5"/>
    </row>
    <row r="1317" spans="1:7" ht="6.95" customHeight="1" x14ac:dyDescent="0.2">
      <c r="A1317" s="52"/>
      <c r="B1317" s="53"/>
      <c r="C1317" s="52"/>
      <c r="D1317" s="56"/>
      <c r="E1317" s="54"/>
      <c r="F1317" s="54"/>
      <c r="G1317" s="5"/>
    </row>
    <row r="1318" spans="1:7" ht="6.95" customHeight="1" x14ac:dyDescent="0.2">
      <c r="A1318" s="52">
        <v>11</v>
      </c>
      <c r="B1318" s="53" t="s">
        <v>289</v>
      </c>
      <c r="C1318" s="52" t="s">
        <v>197</v>
      </c>
      <c r="D1318" s="52">
        <v>1.1000000000000001</v>
      </c>
      <c r="E1318" s="54">
        <v>90.967121853995891</v>
      </c>
      <c r="F1318" s="54">
        <f>D1318*E1318</f>
        <v>100.06383403939549</v>
      </c>
      <c r="G1318" s="5"/>
    </row>
    <row r="1319" spans="1:7" ht="6.95" customHeight="1" x14ac:dyDescent="0.2">
      <c r="A1319" s="52"/>
      <c r="B1319" s="53"/>
      <c r="C1319" s="52"/>
      <c r="D1319" s="52"/>
      <c r="E1319" s="54"/>
      <c r="F1319" s="54"/>
      <c r="G1319" s="5"/>
    </row>
    <row r="1320" spans="1:7" ht="6.95" customHeight="1" x14ac:dyDescent="0.2">
      <c r="A1320" s="52"/>
      <c r="B1320" s="53"/>
      <c r="C1320" s="52"/>
      <c r="D1320" s="52"/>
      <c r="E1320" s="54"/>
      <c r="F1320" s="54"/>
      <c r="G1320" s="5"/>
    </row>
    <row r="1321" spans="1:7" ht="6.95" customHeight="1" x14ac:dyDescent="0.2">
      <c r="A1321" s="52"/>
      <c r="B1321" s="53"/>
      <c r="C1321" s="52"/>
      <c r="D1321" s="52"/>
      <c r="E1321" s="54"/>
      <c r="F1321" s="54"/>
      <c r="G1321" s="5"/>
    </row>
    <row r="1322" spans="1:7" ht="6.95" customHeight="1" x14ac:dyDescent="0.2">
      <c r="A1322" s="52">
        <v>12</v>
      </c>
      <c r="B1322" s="53" t="s">
        <v>290</v>
      </c>
      <c r="C1322" s="52" t="s">
        <v>197</v>
      </c>
      <c r="D1322" s="52">
        <v>0.2</v>
      </c>
      <c r="E1322" s="54">
        <v>32.271912437329398</v>
      </c>
      <c r="F1322" s="54">
        <f>D1322*E1322</f>
        <v>6.4543824874658799</v>
      </c>
      <c r="G1322" s="5"/>
    </row>
    <row r="1323" spans="1:7" ht="6.95" customHeight="1" x14ac:dyDescent="0.2">
      <c r="A1323" s="52"/>
      <c r="B1323" s="53"/>
      <c r="C1323" s="52"/>
      <c r="D1323" s="52"/>
      <c r="E1323" s="54"/>
      <c r="F1323" s="54"/>
      <c r="G1323" s="5"/>
    </row>
    <row r="1324" spans="1:7" ht="6.95" customHeight="1" x14ac:dyDescent="0.2">
      <c r="A1324" s="52"/>
      <c r="B1324" s="53"/>
      <c r="C1324" s="52"/>
      <c r="D1324" s="52"/>
      <c r="E1324" s="54"/>
      <c r="F1324" s="54"/>
      <c r="G1324" s="5"/>
    </row>
    <row r="1325" spans="1:7" ht="6.95" customHeight="1" x14ac:dyDescent="0.2">
      <c r="A1325" s="52"/>
      <c r="B1325" s="53"/>
      <c r="C1325" s="52"/>
      <c r="D1325" s="52"/>
      <c r="E1325" s="54"/>
      <c r="F1325" s="54"/>
      <c r="G1325" s="5"/>
    </row>
    <row r="1326" spans="1:7" ht="6.95" customHeight="1" x14ac:dyDescent="0.2">
      <c r="A1326" s="52">
        <v>13</v>
      </c>
      <c r="B1326" s="53" t="s">
        <v>291</v>
      </c>
      <c r="C1326" s="52" t="s">
        <v>49</v>
      </c>
      <c r="D1326" s="52">
        <v>2</v>
      </c>
      <c r="E1326" s="54">
        <v>85.017436347208445</v>
      </c>
      <c r="F1326" s="54">
        <f>D1326*E1326</f>
        <v>170.03487269441689</v>
      </c>
      <c r="G1326" s="5"/>
    </row>
    <row r="1327" spans="1:7" ht="6.95" customHeight="1" x14ac:dyDescent="0.2">
      <c r="A1327" s="52"/>
      <c r="B1327" s="53"/>
      <c r="C1327" s="52"/>
      <c r="D1327" s="52"/>
      <c r="E1327" s="54"/>
      <c r="F1327" s="54"/>
      <c r="G1327" s="5"/>
    </row>
    <row r="1328" spans="1:7" ht="6.95" customHeight="1" x14ac:dyDescent="0.2">
      <c r="A1328" s="52"/>
      <c r="B1328" s="53"/>
      <c r="C1328" s="52"/>
      <c r="D1328" s="52"/>
      <c r="E1328" s="54"/>
      <c r="F1328" s="54"/>
      <c r="G1328" s="5"/>
    </row>
    <row r="1329" spans="1:7" ht="6.95" customHeight="1" x14ac:dyDescent="0.2">
      <c r="A1329" s="52"/>
      <c r="B1329" s="53"/>
      <c r="C1329" s="52"/>
      <c r="D1329" s="52"/>
      <c r="E1329" s="54"/>
      <c r="F1329" s="54"/>
      <c r="G1329" s="5"/>
    </row>
    <row r="1330" spans="1:7" ht="6.95" customHeight="1" x14ac:dyDescent="0.2">
      <c r="A1330" s="52">
        <v>14</v>
      </c>
      <c r="B1330" s="53" t="s">
        <v>292</v>
      </c>
      <c r="C1330" s="53" t="s">
        <v>125</v>
      </c>
      <c r="D1330" s="52">
        <v>2</v>
      </c>
      <c r="E1330" s="54">
        <v>11.27725499108789</v>
      </c>
      <c r="F1330" s="54">
        <f>D1330*E1330</f>
        <v>22.55450998217578</v>
      </c>
      <c r="G1330" s="5"/>
    </row>
    <row r="1331" spans="1:7" ht="6.95" customHeight="1" x14ac:dyDescent="0.2">
      <c r="A1331" s="52"/>
      <c r="B1331" s="53"/>
      <c r="C1331" s="52"/>
      <c r="D1331" s="52"/>
      <c r="E1331" s="54"/>
      <c r="F1331" s="54"/>
      <c r="G1331" s="5"/>
    </row>
    <row r="1332" spans="1:7" ht="6.95" customHeight="1" x14ac:dyDescent="0.2">
      <c r="A1332" s="52"/>
      <c r="B1332" s="53"/>
      <c r="C1332" s="52"/>
      <c r="D1332" s="52"/>
      <c r="E1332" s="54"/>
      <c r="F1332" s="54"/>
      <c r="G1332" s="5"/>
    </row>
    <row r="1333" spans="1:7" ht="6.95" customHeight="1" x14ac:dyDescent="0.2">
      <c r="A1333" s="52"/>
      <c r="B1333" s="53"/>
      <c r="C1333" s="52"/>
      <c r="D1333" s="52"/>
      <c r="E1333" s="54"/>
      <c r="F1333" s="54"/>
      <c r="G1333" s="5"/>
    </row>
    <row r="1334" spans="1:7" ht="6.95" customHeight="1" x14ac:dyDescent="0.2">
      <c r="A1334" s="52">
        <v>15</v>
      </c>
      <c r="B1334" s="53" t="s">
        <v>293</v>
      </c>
      <c r="C1334" s="52" t="s">
        <v>36</v>
      </c>
      <c r="D1334" s="52">
        <v>27</v>
      </c>
      <c r="E1334" s="54">
        <v>8.028969386217065E-2</v>
      </c>
      <c r="F1334" s="54">
        <f>D1334*E1334</f>
        <v>2.1678217342786077</v>
      </c>
      <c r="G1334" s="5"/>
    </row>
    <row r="1335" spans="1:7" ht="6.95" customHeight="1" x14ac:dyDescent="0.2">
      <c r="A1335" s="52"/>
      <c r="B1335" s="53"/>
      <c r="C1335" s="52"/>
      <c r="D1335" s="52"/>
      <c r="E1335" s="54"/>
      <c r="F1335" s="54"/>
      <c r="G1335" s="5"/>
    </row>
    <row r="1336" spans="1:7" ht="6.95" customHeight="1" x14ac:dyDescent="0.2">
      <c r="A1336" s="52"/>
      <c r="B1336" s="53"/>
      <c r="C1336" s="52"/>
      <c r="D1336" s="52"/>
      <c r="E1336" s="54"/>
      <c r="F1336" s="54"/>
      <c r="G1336" s="5"/>
    </row>
    <row r="1337" spans="1:7" ht="6.95" customHeight="1" x14ac:dyDescent="0.2">
      <c r="A1337" s="52"/>
      <c r="B1337" s="53"/>
      <c r="C1337" s="52"/>
      <c r="D1337" s="52"/>
      <c r="E1337" s="54"/>
      <c r="F1337" s="54"/>
      <c r="G1337" s="5"/>
    </row>
    <row r="1338" spans="1:7" ht="6.95" customHeight="1" x14ac:dyDescent="0.2">
      <c r="A1338" s="52">
        <v>16</v>
      </c>
      <c r="B1338" s="53" t="s">
        <v>294</v>
      </c>
      <c r="C1338" s="52" t="s">
        <v>197</v>
      </c>
      <c r="D1338" s="56">
        <v>12</v>
      </c>
      <c r="E1338" s="54">
        <v>0.89822484156589899</v>
      </c>
      <c r="F1338" s="54">
        <f>D1338*E1338</f>
        <v>10.778698098790787</v>
      </c>
      <c r="G1338" s="5"/>
    </row>
    <row r="1339" spans="1:7" ht="6.95" customHeight="1" x14ac:dyDescent="0.2">
      <c r="A1339" s="52"/>
      <c r="B1339" s="53"/>
      <c r="C1339" s="52"/>
      <c r="D1339" s="56"/>
      <c r="E1339" s="54"/>
      <c r="F1339" s="54"/>
      <c r="G1339" s="5"/>
    </row>
    <row r="1340" spans="1:7" ht="6.95" customHeight="1" x14ac:dyDescent="0.2">
      <c r="A1340" s="52"/>
      <c r="B1340" s="53"/>
      <c r="C1340" s="52"/>
      <c r="D1340" s="56"/>
      <c r="E1340" s="54"/>
      <c r="F1340" s="54"/>
      <c r="G1340" s="5"/>
    </row>
    <row r="1341" spans="1:7" ht="6.95" customHeight="1" x14ac:dyDescent="0.2">
      <c r="A1341" s="52"/>
      <c r="B1341" s="53"/>
      <c r="C1341" s="52"/>
      <c r="D1341" s="56"/>
      <c r="E1341" s="54"/>
      <c r="F1341" s="54"/>
      <c r="G1341" s="5"/>
    </row>
    <row r="1342" spans="1:7" ht="6.95" customHeight="1" x14ac:dyDescent="0.2">
      <c r="A1342" s="52">
        <v>17</v>
      </c>
      <c r="B1342" s="53" t="s">
        <v>295</v>
      </c>
      <c r="C1342" s="52" t="s">
        <v>284</v>
      </c>
      <c r="D1342" s="56">
        <v>21</v>
      </c>
      <c r="E1342" s="54">
        <v>4.7853718181803021E-2</v>
      </c>
      <c r="F1342" s="54">
        <f>D1342*E1342</f>
        <v>1.0049280818178634</v>
      </c>
      <c r="G1342" s="5"/>
    </row>
    <row r="1343" spans="1:7" ht="6.95" customHeight="1" x14ac:dyDescent="0.2">
      <c r="A1343" s="52"/>
      <c r="B1343" s="53"/>
      <c r="C1343" s="52"/>
      <c r="D1343" s="56"/>
      <c r="E1343" s="54"/>
      <c r="F1343" s="54"/>
      <c r="G1343" s="5"/>
    </row>
    <row r="1344" spans="1:7" ht="6.95" customHeight="1" x14ac:dyDescent="0.2">
      <c r="A1344" s="52"/>
      <c r="B1344" s="53"/>
      <c r="C1344" s="52"/>
      <c r="D1344" s="56"/>
      <c r="E1344" s="54"/>
      <c r="F1344" s="54"/>
      <c r="G1344" s="5"/>
    </row>
    <row r="1345" spans="1:7" ht="6.95" customHeight="1" x14ac:dyDescent="0.2">
      <c r="A1345" s="52"/>
      <c r="B1345" s="53"/>
      <c r="C1345" s="52"/>
      <c r="D1345" s="56"/>
      <c r="E1345" s="54"/>
      <c r="F1345" s="54"/>
      <c r="G1345" s="5"/>
    </row>
    <row r="1346" spans="1:7" ht="6.95" customHeight="1" x14ac:dyDescent="0.2">
      <c r="A1346" s="52">
        <v>18</v>
      </c>
      <c r="B1346" s="53" t="s">
        <v>296</v>
      </c>
      <c r="C1346" s="52" t="s">
        <v>43</v>
      </c>
      <c r="D1346" s="56">
        <v>21</v>
      </c>
      <c r="E1346" s="54">
        <v>0.23166738962923414</v>
      </c>
      <c r="F1346" s="54">
        <f>D1346*E1346</f>
        <v>4.8650151822139165</v>
      </c>
      <c r="G1346" s="5"/>
    </row>
    <row r="1347" spans="1:7" ht="6.95" customHeight="1" x14ac:dyDescent="0.2">
      <c r="A1347" s="52"/>
      <c r="B1347" s="53"/>
      <c r="C1347" s="52"/>
      <c r="D1347" s="56"/>
      <c r="E1347" s="54"/>
      <c r="F1347" s="54"/>
      <c r="G1347" s="5"/>
    </row>
    <row r="1348" spans="1:7" ht="6.95" customHeight="1" x14ac:dyDescent="0.2">
      <c r="A1348" s="52"/>
      <c r="B1348" s="53"/>
      <c r="C1348" s="52"/>
      <c r="D1348" s="56"/>
      <c r="E1348" s="54"/>
      <c r="F1348" s="54"/>
      <c r="G1348" s="5"/>
    </row>
    <row r="1349" spans="1:7" ht="6.95" customHeight="1" x14ac:dyDescent="0.2">
      <c r="A1349" s="52"/>
      <c r="B1349" s="53"/>
      <c r="C1349" s="52"/>
      <c r="D1349" s="56"/>
      <c r="E1349" s="54"/>
      <c r="F1349" s="54"/>
      <c r="G1349" s="5"/>
    </row>
    <row r="1350" spans="1:7" ht="6.95" customHeight="1" x14ac:dyDescent="0.2">
      <c r="A1350" s="52">
        <v>19</v>
      </c>
      <c r="B1350" s="53" t="s">
        <v>297</v>
      </c>
      <c r="C1350" s="54" t="s">
        <v>40</v>
      </c>
      <c r="D1350" s="52">
        <f>6*1.8</f>
        <v>10.8</v>
      </c>
      <c r="E1350" s="54">
        <v>2.8522083684518358</v>
      </c>
      <c r="F1350" s="54">
        <f>D1350*E1350</f>
        <v>30.803850379279829</v>
      </c>
      <c r="G1350" s="5"/>
    </row>
    <row r="1351" spans="1:7" ht="6.95" customHeight="1" x14ac:dyDescent="0.2">
      <c r="A1351" s="52"/>
      <c r="B1351" s="53"/>
      <c r="C1351" s="54"/>
      <c r="D1351" s="52"/>
      <c r="E1351" s="54"/>
      <c r="F1351" s="54"/>
      <c r="G1351" s="5"/>
    </row>
    <row r="1352" spans="1:7" ht="6.95" customHeight="1" x14ac:dyDescent="0.2">
      <c r="A1352" s="52"/>
      <c r="B1352" s="53"/>
      <c r="C1352" s="54"/>
      <c r="D1352" s="52"/>
      <c r="E1352" s="54"/>
      <c r="F1352" s="54"/>
      <c r="G1352" s="5"/>
    </row>
    <row r="1353" spans="1:7" ht="6.95" customHeight="1" x14ac:dyDescent="0.2">
      <c r="A1353" s="52"/>
      <c r="B1353" s="53"/>
      <c r="C1353" s="54"/>
      <c r="D1353" s="52"/>
      <c r="E1353" s="54"/>
      <c r="F1353" s="54"/>
      <c r="G1353" s="5"/>
    </row>
    <row r="1354" spans="1:7" ht="6.95" customHeight="1" x14ac:dyDescent="0.2">
      <c r="A1354" s="52">
        <v>20</v>
      </c>
      <c r="B1354" s="53" t="s">
        <v>248</v>
      </c>
      <c r="C1354" s="52" t="s">
        <v>36</v>
      </c>
      <c r="D1354" s="58">
        <v>30</v>
      </c>
      <c r="E1354" s="54">
        <v>0.84742395957783057</v>
      </c>
      <c r="F1354" s="54">
        <f>D1354*E1354</f>
        <v>25.422718787334915</v>
      </c>
      <c r="G1354" s="5"/>
    </row>
    <row r="1355" spans="1:7" ht="6.95" customHeight="1" x14ac:dyDescent="0.2">
      <c r="A1355" s="52"/>
      <c r="B1355" s="53"/>
      <c r="C1355" s="52"/>
      <c r="D1355" s="58"/>
      <c r="E1355" s="54"/>
      <c r="F1355" s="54"/>
      <c r="G1355" s="5"/>
    </row>
    <row r="1356" spans="1:7" ht="6.95" customHeight="1" x14ac:dyDescent="0.2">
      <c r="A1356" s="52"/>
      <c r="B1356" s="53"/>
      <c r="C1356" s="52"/>
      <c r="D1356" s="58"/>
      <c r="E1356" s="54"/>
      <c r="F1356" s="54"/>
      <c r="G1356" s="5"/>
    </row>
    <row r="1357" spans="1:7" ht="6.95" customHeight="1" x14ac:dyDescent="0.2">
      <c r="A1357" s="52"/>
      <c r="B1357" s="53"/>
      <c r="C1357" s="52"/>
      <c r="D1357" s="58"/>
      <c r="E1357" s="54"/>
      <c r="F1357" s="54"/>
      <c r="G1357" s="5"/>
    </row>
    <row r="1358" spans="1:7" ht="6.95" customHeight="1" x14ac:dyDescent="0.2">
      <c r="A1358" s="52">
        <v>21</v>
      </c>
      <c r="B1358" s="53" t="s">
        <v>298</v>
      </c>
      <c r="C1358" s="52" t="s">
        <v>43</v>
      </c>
      <c r="D1358" s="56">
        <v>1.4</v>
      </c>
      <c r="E1358" s="54">
        <v>22.218933636228723</v>
      </c>
      <c r="F1358" s="54">
        <f>D1358*E1358</f>
        <v>31.106507090720211</v>
      </c>
      <c r="G1358" s="5"/>
    </row>
    <row r="1359" spans="1:7" ht="6.95" customHeight="1" x14ac:dyDescent="0.2">
      <c r="A1359" s="52"/>
      <c r="B1359" s="53"/>
      <c r="C1359" s="52"/>
      <c r="D1359" s="56"/>
      <c r="E1359" s="54"/>
      <c r="F1359" s="54"/>
      <c r="G1359" s="5"/>
    </row>
    <row r="1360" spans="1:7" ht="6.95" customHeight="1" x14ac:dyDescent="0.2">
      <c r="A1360" s="52"/>
      <c r="B1360" s="53"/>
      <c r="C1360" s="52"/>
      <c r="D1360" s="56"/>
      <c r="E1360" s="54"/>
      <c r="F1360" s="54"/>
      <c r="G1360" s="5"/>
    </row>
    <row r="1361" spans="1:7" ht="6.95" customHeight="1" x14ac:dyDescent="0.2">
      <c r="A1361" s="52"/>
      <c r="B1361" s="53"/>
      <c r="C1361" s="52"/>
      <c r="D1361" s="56"/>
      <c r="E1361" s="54"/>
      <c r="F1361" s="54"/>
      <c r="G1361" s="5"/>
    </row>
    <row r="1362" spans="1:7" ht="6.95" customHeight="1" x14ac:dyDescent="0.2">
      <c r="A1362" s="52">
        <v>22</v>
      </c>
      <c r="B1362" s="53" t="s">
        <v>279</v>
      </c>
      <c r="C1362" s="54" t="s">
        <v>40</v>
      </c>
      <c r="D1362" s="56">
        <v>3.4</v>
      </c>
      <c r="E1362" s="54">
        <v>3.2036876542819699</v>
      </c>
      <c r="F1362" s="54">
        <f>D1362*E1362</f>
        <v>10.892538024558696</v>
      </c>
      <c r="G1362" s="5"/>
    </row>
    <row r="1363" spans="1:7" ht="6.95" customHeight="1" x14ac:dyDescent="0.2">
      <c r="A1363" s="52"/>
      <c r="B1363" s="53"/>
      <c r="C1363" s="54"/>
      <c r="D1363" s="56"/>
      <c r="E1363" s="54"/>
      <c r="F1363" s="54"/>
      <c r="G1363" s="5"/>
    </row>
    <row r="1364" spans="1:7" ht="6.95" customHeight="1" x14ac:dyDescent="0.2">
      <c r="A1364" s="52"/>
      <c r="B1364" s="53"/>
      <c r="C1364" s="54"/>
      <c r="D1364" s="56"/>
      <c r="E1364" s="54"/>
      <c r="F1364" s="54"/>
      <c r="G1364" s="5"/>
    </row>
    <row r="1365" spans="1:7" ht="6.95" customHeight="1" x14ac:dyDescent="0.2">
      <c r="A1365" s="52"/>
      <c r="B1365" s="53"/>
      <c r="C1365" s="54"/>
      <c r="D1365" s="56"/>
      <c r="E1365" s="54"/>
      <c r="F1365" s="54"/>
      <c r="G1365" s="5"/>
    </row>
    <row r="1366" spans="1:7" ht="20.100000000000001" customHeight="1" x14ac:dyDescent="0.2">
      <c r="A1366" s="35"/>
      <c r="B1366" s="36" t="s">
        <v>7</v>
      </c>
      <c r="C1366" s="37"/>
      <c r="D1366" s="37"/>
      <c r="E1366" s="38"/>
      <c r="F1366" s="32">
        <f>SUM(F1278:F1365)</f>
        <v>1102.9578025335809</v>
      </c>
      <c r="G1366" s="5"/>
    </row>
    <row r="1367" spans="1:7" ht="20.100000000000001" customHeight="1" x14ac:dyDescent="0.2">
      <c r="A1367" s="35"/>
      <c r="B1367" s="36" t="s">
        <v>388</v>
      </c>
      <c r="C1367" s="37"/>
      <c r="D1367" s="37"/>
      <c r="E1367" s="38"/>
      <c r="F1367" s="39">
        <f>F1366/$F$1710</f>
        <v>1.9152385331123428E-2</v>
      </c>
      <c r="G1367" s="5"/>
    </row>
    <row r="1368" spans="1:7" ht="6.95" customHeight="1" x14ac:dyDescent="0.2">
      <c r="A1368" s="52"/>
      <c r="B1368" s="57" t="s">
        <v>299</v>
      </c>
      <c r="C1368" s="54"/>
      <c r="D1368" s="52"/>
      <c r="E1368" s="54">
        <v>0</v>
      </c>
      <c r="F1368" s="54">
        <f>D1368*E1368</f>
        <v>0</v>
      </c>
      <c r="G1368" s="5"/>
    </row>
    <row r="1369" spans="1:7" ht="6.95" customHeight="1" x14ac:dyDescent="0.2">
      <c r="A1369" s="52"/>
      <c r="B1369" s="57"/>
      <c r="C1369" s="54"/>
      <c r="D1369" s="52"/>
      <c r="E1369" s="54"/>
      <c r="F1369" s="54"/>
      <c r="G1369" s="5"/>
    </row>
    <row r="1370" spans="1:7" ht="6.95" customHeight="1" x14ac:dyDescent="0.2">
      <c r="A1370" s="52"/>
      <c r="B1370" s="57"/>
      <c r="C1370" s="54"/>
      <c r="D1370" s="52"/>
      <c r="E1370" s="54"/>
      <c r="F1370" s="54"/>
      <c r="G1370" s="5"/>
    </row>
    <row r="1371" spans="1:7" ht="6.95" customHeight="1" x14ac:dyDescent="0.2">
      <c r="A1371" s="52"/>
      <c r="B1371" s="57"/>
      <c r="C1371" s="54"/>
      <c r="D1371" s="52"/>
      <c r="E1371" s="54"/>
      <c r="F1371" s="54"/>
      <c r="G1371" s="5"/>
    </row>
    <row r="1372" spans="1:7" ht="6.95" customHeight="1" x14ac:dyDescent="0.2">
      <c r="A1372" s="52">
        <v>1</v>
      </c>
      <c r="B1372" s="53" t="s">
        <v>300</v>
      </c>
      <c r="C1372" s="52" t="s">
        <v>38</v>
      </c>
      <c r="D1372" s="52">
        <v>1</v>
      </c>
      <c r="E1372" s="54">
        <v>7.3708269117484839</v>
      </c>
      <c r="F1372" s="54">
        <f>D1372*E1372</f>
        <v>7.3708269117484839</v>
      </c>
      <c r="G1372" s="5"/>
    </row>
    <row r="1373" spans="1:7" ht="6.95" customHeight="1" x14ac:dyDescent="0.2">
      <c r="A1373" s="52"/>
      <c r="B1373" s="53"/>
      <c r="C1373" s="52"/>
      <c r="D1373" s="52"/>
      <c r="E1373" s="54"/>
      <c r="F1373" s="54"/>
      <c r="G1373" s="5"/>
    </row>
    <row r="1374" spans="1:7" ht="6.95" customHeight="1" x14ac:dyDescent="0.2">
      <c r="A1374" s="52"/>
      <c r="B1374" s="53"/>
      <c r="C1374" s="52"/>
      <c r="D1374" s="52"/>
      <c r="E1374" s="54"/>
      <c r="F1374" s="54"/>
      <c r="G1374" s="5"/>
    </row>
    <row r="1375" spans="1:7" ht="6.95" customHeight="1" x14ac:dyDescent="0.2">
      <c r="A1375" s="52"/>
      <c r="B1375" s="53"/>
      <c r="C1375" s="52"/>
      <c r="D1375" s="52"/>
      <c r="E1375" s="54"/>
      <c r="F1375" s="54"/>
      <c r="G1375" s="5"/>
    </row>
    <row r="1376" spans="1:7" ht="6.95" customHeight="1" x14ac:dyDescent="0.2">
      <c r="A1376" s="52">
        <v>2</v>
      </c>
      <c r="B1376" s="53" t="s">
        <v>301</v>
      </c>
      <c r="C1376" s="54" t="s">
        <v>49</v>
      </c>
      <c r="D1376" s="52">
        <v>1</v>
      </c>
      <c r="E1376" s="54">
        <v>7.3708269117484759</v>
      </c>
      <c r="F1376" s="54">
        <f>D1376*E1376</f>
        <v>7.3708269117484759</v>
      </c>
      <c r="G1376" s="5"/>
    </row>
    <row r="1377" spans="1:7" ht="6.95" customHeight="1" x14ac:dyDescent="0.2">
      <c r="A1377" s="52"/>
      <c r="B1377" s="53"/>
      <c r="C1377" s="54"/>
      <c r="D1377" s="52"/>
      <c r="E1377" s="54"/>
      <c r="F1377" s="54"/>
      <c r="G1377" s="5"/>
    </row>
    <row r="1378" spans="1:7" ht="6.95" customHeight="1" x14ac:dyDescent="0.2">
      <c r="A1378" s="52"/>
      <c r="B1378" s="53"/>
      <c r="C1378" s="54"/>
      <c r="D1378" s="52"/>
      <c r="E1378" s="54"/>
      <c r="F1378" s="54"/>
      <c r="G1378" s="5"/>
    </row>
    <row r="1379" spans="1:7" ht="6.95" customHeight="1" x14ac:dyDescent="0.2">
      <c r="A1379" s="52"/>
      <c r="B1379" s="53"/>
      <c r="C1379" s="54"/>
      <c r="D1379" s="52"/>
      <c r="E1379" s="54"/>
      <c r="F1379" s="54"/>
      <c r="G1379" s="5"/>
    </row>
    <row r="1380" spans="1:7" ht="6.95" customHeight="1" x14ac:dyDescent="0.2">
      <c r="A1380" s="52">
        <v>3</v>
      </c>
      <c r="B1380" s="53" t="s">
        <v>302</v>
      </c>
      <c r="C1380" s="52" t="s">
        <v>49</v>
      </c>
      <c r="D1380" s="52">
        <v>1</v>
      </c>
      <c r="E1380" s="54">
        <v>24.009846262160345</v>
      </c>
      <c r="F1380" s="54">
        <f>D1380*E1380</f>
        <v>24.009846262160345</v>
      </c>
      <c r="G1380" s="5"/>
    </row>
    <row r="1381" spans="1:7" ht="6.95" customHeight="1" x14ac:dyDescent="0.2">
      <c r="A1381" s="52"/>
      <c r="B1381" s="53"/>
      <c r="C1381" s="52"/>
      <c r="D1381" s="52"/>
      <c r="E1381" s="54"/>
      <c r="F1381" s="54"/>
      <c r="G1381" s="5"/>
    </row>
    <row r="1382" spans="1:7" ht="6.95" customHeight="1" x14ac:dyDescent="0.2">
      <c r="A1382" s="52"/>
      <c r="B1382" s="53"/>
      <c r="C1382" s="52"/>
      <c r="D1382" s="52"/>
      <c r="E1382" s="54"/>
      <c r="F1382" s="54"/>
      <c r="G1382" s="5"/>
    </row>
    <row r="1383" spans="1:7" ht="6.95" customHeight="1" x14ac:dyDescent="0.2">
      <c r="A1383" s="52"/>
      <c r="B1383" s="53"/>
      <c r="C1383" s="52"/>
      <c r="D1383" s="52"/>
      <c r="E1383" s="54"/>
      <c r="F1383" s="54"/>
      <c r="G1383" s="5"/>
    </row>
    <row r="1384" spans="1:7" ht="6.95" customHeight="1" x14ac:dyDescent="0.2">
      <c r="A1384" s="52">
        <v>4</v>
      </c>
      <c r="B1384" s="53" t="s">
        <v>303</v>
      </c>
      <c r="C1384" s="54" t="s">
        <v>49</v>
      </c>
      <c r="D1384" s="52">
        <v>2</v>
      </c>
      <c r="E1384" s="54">
        <v>3.1066532468646626</v>
      </c>
      <c r="F1384" s="54">
        <f>D1384*E1384</f>
        <v>6.2133064937293252</v>
      </c>
      <c r="G1384" s="5"/>
    </row>
    <row r="1385" spans="1:7" ht="6.95" customHeight="1" x14ac:dyDescent="0.2">
      <c r="A1385" s="52"/>
      <c r="B1385" s="53"/>
      <c r="C1385" s="54"/>
      <c r="D1385" s="52"/>
      <c r="E1385" s="54"/>
      <c r="F1385" s="54"/>
      <c r="G1385" s="5"/>
    </row>
    <row r="1386" spans="1:7" ht="6.95" customHeight="1" x14ac:dyDescent="0.2">
      <c r="A1386" s="52"/>
      <c r="B1386" s="53"/>
      <c r="C1386" s="54"/>
      <c r="D1386" s="52"/>
      <c r="E1386" s="54"/>
      <c r="F1386" s="54"/>
      <c r="G1386" s="5"/>
    </row>
    <row r="1387" spans="1:7" ht="6.95" customHeight="1" x14ac:dyDescent="0.2">
      <c r="A1387" s="52"/>
      <c r="B1387" s="53"/>
      <c r="C1387" s="54"/>
      <c r="D1387" s="52"/>
      <c r="E1387" s="54"/>
      <c r="F1387" s="54"/>
      <c r="G1387" s="5"/>
    </row>
    <row r="1388" spans="1:7" ht="6.95" customHeight="1" x14ac:dyDescent="0.2">
      <c r="A1388" s="52">
        <v>5</v>
      </c>
      <c r="B1388" s="53" t="s">
        <v>304</v>
      </c>
      <c r="C1388" s="52" t="s">
        <v>19</v>
      </c>
      <c r="D1388" s="52">
        <v>10.199999999999999</v>
      </c>
      <c r="E1388" s="54">
        <v>5.4234988470551908</v>
      </c>
      <c r="F1388" s="54">
        <f>D1388*E1388</f>
        <v>55.319688239962943</v>
      </c>
      <c r="G1388" s="5"/>
    </row>
    <row r="1389" spans="1:7" ht="6.95" customHeight="1" x14ac:dyDescent="0.2">
      <c r="A1389" s="52"/>
      <c r="B1389" s="53"/>
      <c r="C1389" s="52"/>
      <c r="D1389" s="52"/>
      <c r="E1389" s="54"/>
      <c r="F1389" s="54"/>
      <c r="G1389" s="5"/>
    </row>
    <row r="1390" spans="1:7" ht="6.95" customHeight="1" x14ac:dyDescent="0.2">
      <c r="A1390" s="52"/>
      <c r="B1390" s="53"/>
      <c r="C1390" s="52"/>
      <c r="D1390" s="52"/>
      <c r="E1390" s="54"/>
      <c r="F1390" s="54"/>
      <c r="G1390" s="5"/>
    </row>
    <row r="1391" spans="1:7" ht="6.95" customHeight="1" x14ac:dyDescent="0.2">
      <c r="A1391" s="52"/>
      <c r="B1391" s="53"/>
      <c r="C1391" s="52"/>
      <c r="D1391" s="52"/>
      <c r="E1391" s="54"/>
      <c r="F1391" s="54"/>
      <c r="G1391" s="5"/>
    </row>
    <row r="1392" spans="1:7" ht="6.95" customHeight="1" x14ac:dyDescent="0.2">
      <c r="A1392" s="52">
        <v>6</v>
      </c>
      <c r="B1392" s="53" t="s">
        <v>305</v>
      </c>
      <c r="C1392" s="52" t="s">
        <v>19</v>
      </c>
      <c r="D1392" s="52">
        <v>3.9</v>
      </c>
      <c r="E1392" s="54">
        <v>4.6782159607739668</v>
      </c>
      <c r="F1392" s="54">
        <f>D1392*E1392</f>
        <v>18.245042247018471</v>
      </c>
      <c r="G1392" s="5"/>
    </row>
    <row r="1393" spans="1:7" ht="6.95" customHeight="1" x14ac:dyDescent="0.2">
      <c r="A1393" s="52"/>
      <c r="B1393" s="53"/>
      <c r="C1393" s="52"/>
      <c r="D1393" s="52"/>
      <c r="E1393" s="54"/>
      <c r="F1393" s="54"/>
      <c r="G1393" s="5"/>
    </row>
    <row r="1394" spans="1:7" ht="6.95" customHeight="1" x14ac:dyDescent="0.2">
      <c r="A1394" s="52"/>
      <c r="B1394" s="53"/>
      <c r="C1394" s="52"/>
      <c r="D1394" s="52"/>
      <c r="E1394" s="54"/>
      <c r="F1394" s="54"/>
      <c r="G1394" s="5"/>
    </row>
    <row r="1395" spans="1:7" ht="6.95" customHeight="1" x14ac:dyDescent="0.2">
      <c r="A1395" s="52"/>
      <c r="B1395" s="53"/>
      <c r="C1395" s="52"/>
      <c r="D1395" s="52"/>
      <c r="E1395" s="54"/>
      <c r="F1395" s="54"/>
      <c r="G1395" s="5"/>
    </row>
    <row r="1396" spans="1:7" ht="6.95" customHeight="1" x14ac:dyDescent="0.2">
      <c r="A1396" s="52">
        <v>7</v>
      </c>
      <c r="B1396" s="53" t="s">
        <v>306</v>
      </c>
      <c r="C1396" s="52" t="s">
        <v>173</v>
      </c>
      <c r="D1396" s="52">
        <f>3.14*0.0156*0.5</f>
        <v>2.4492E-2</v>
      </c>
      <c r="E1396" s="54">
        <v>20.513993733003971</v>
      </c>
      <c r="F1396" s="54">
        <f>D1396*E1396</f>
        <v>0.50242873450873327</v>
      </c>
      <c r="G1396" s="5"/>
    </row>
    <row r="1397" spans="1:7" ht="6.95" customHeight="1" x14ac:dyDescent="0.2">
      <c r="A1397" s="52"/>
      <c r="B1397" s="53"/>
      <c r="C1397" s="52"/>
      <c r="D1397" s="52"/>
      <c r="E1397" s="54"/>
      <c r="F1397" s="54"/>
      <c r="G1397" s="5"/>
    </row>
    <row r="1398" spans="1:7" ht="6.95" customHeight="1" x14ac:dyDescent="0.2">
      <c r="A1398" s="52"/>
      <c r="B1398" s="53"/>
      <c r="C1398" s="52"/>
      <c r="D1398" s="52"/>
      <c r="E1398" s="54"/>
      <c r="F1398" s="54"/>
      <c r="G1398" s="5"/>
    </row>
    <row r="1399" spans="1:7" ht="6.95" customHeight="1" x14ac:dyDescent="0.2">
      <c r="A1399" s="52"/>
      <c r="B1399" s="53"/>
      <c r="C1399" s="52"/>
      <c r="D1399" s="52"/>
      <c r="E1399" s="54"/>
      <c r="F1399" s="54"/>
      <c r="G1399" s="5"/>
    </row>
    <row r="1400" spans="1:7" ht="6.95" customHeight="1" x14ac:dyDescent="0.2">
      <c r="A1400" s="52">
        <v>8</v>
      </c>
      <c r="B1400" s="53" t="s">
        <v>307</v>
      </c>
      <c r="C1400" s="52" t="s">
        <v>49</v>
      </c>
      <c r="D1400" s="52">
        <v>1</v>
      </c>
      <c r="E1400" s="54">
        <v>5.3522118852524825</v>
      </c>
      <c r="F1400" s="54">
        <f>D1400*E1400</f>
        <v>5.3522118852524825</v>
      </c>
      <c r="G1400" s="5"/>
    </row>
    <row r="1401" spans="1:7" ht="6.95" customHeight="1" x14ac:dyDescent="0.2">
      <c r="A1401" s="52"/>
      <c r="B1401" s="53"/>
      <c r="C1401" s="52"/>
      <c r="D1401" s="52"/>
      <c r="E1401" s="54"/>
      <c r="F1401" s="54"/>
      <c r="G1401" s="5"/>
    </row>
    <row r="1402" spans="1:7" ht="6.95" customHeight="1" x14ac:dyDescent="0.2">
      <c r="A1402" s="52"/>
      <c r="B1402" s="53"/>
      <c r="C1402" s="52"/>
      <c r="D1402" s="52"/>
      <c r="E1402" s="54"/>
      <c r="F1402" s="54"/>
      <c r="G1402" s="5"/>
    </row>
    <row r="1403" spans="1:7" ht="6.95" customHeight="1" x14ac:dyDescent="0.2">
      <c r="A1403" s="52"/>
      <c r="B1403" s="53"/>
      <c r="C1403" s="52"/>
      <c r="D1403" s="52"/>
      <c r="E1403" s="54"/>
      <c r="F1403" s="54"/>
      <c r="G1403" s="5"/>
    </row>
    <row r="1404" spans="1:7" ht="6.95" customHeight="1" x14ac:dyDescent="0.2">
      <c r="A1404" s="52">
        <v>9</v>
      </c>
      <c r="B1404" s="53" t="s">
        <v>308</v>
      </c>
      <c r="C1404" s="54" t="s">
        <v>67</v>
      </c>
      <c r="D1404" s="52">
        <v>10</v>
      </c>
      <c r="E1404" s="54">
        <v>0.62679150933944172</v>
      </c>
      <c r="F1404" s="54">
        <f>D1404*E1404</f>
        <v>6.267915093394417</v>
      </c>
      <c r="G1404" s="5"/>
    </row>
    <row r="1405" spans="1:7" ht="6.95" customHeight="1" x14ac:dyDescent="0.2">
      <c r="A1405" s="52"/>
      <c r="B1405" s="53"/>
      <c r="C1405" s="54"/>
      <c r="D1405" s="52"/>
      <c r="E1405" s="54"/>
      <c r="F1405" s="54"/>
      <c r="G1405" s="5"/>
    </row>
    <row r="1406" spans="1:7" ht="6.95" customHeight="1" x14ac:dyDescent="0.2">
      <c r="A1406" s="52"/>
      <c r="B1406" s="53"/>
      <c r="C1406" s="54"/>
      <c r="D1406" s="52"/>
      <c r="E1406" s="54"/>
      <c r="F1406" s="54"/>
      <c r="G1406" s="5"/>
    </row>
    <row r="1407" spans="1:7" ht="6.95" customHeight="1" x14ac:dyDescent="0.2">
      <c r="A1407" s="52"/>
      <c r="B1407" s="53"/>
      <c r="C1407" s="54"/>
      <c r="D1407" s="52"/>
      <c r="E1407" s="54"/>
      <c r="F1407" s="54"/>
      <c r="G1407" s="5"/>
    </row>
    <row r="1408" spans="1:7" ht="20.100000000000001" customHeight="1" x14ac:dyDescent="0.2">
      <c r="A1408" s="35"/>
      <c r="B1408" s="36" t="s">
        <v>7</v>
      </c>
      <c r="C1408" s="37"/>
      <c r="D1408" s="37"/>
      <c r="E1408" s="38"/>
      <c r="F1408" s="32">
        <f>SUM(F1372:F1407)</f>
        <v>130.65209277952368</v>
      </c>
      <c r="G1408" s="5"/>
    </row>
    <row r="1409" spans="1:7" ht="20.100000000000001" customHeight="1" x14ac:dyDescent="0.2">
      <c r="A1409" s="35"/>
      <c r="B1409" s="36" t="s">
        <v>388</v>
      </c>
      <c r="C1409" s="37"/>
      <c r="D1409" s="37"/>
      <c r="E1409" s="38"/>
      <c r="F1409" s="39">
        <f>F1408/$F$1710</f>
        <v>2.268717098227283E-3</v>
      </c>
      <c r="G1409" s="5"/>
    </row>
    <row r="1410" spans="1:7" ht="6.95" customHeight="1" x14ac:dyDescent="0.2">
      <c r="A1410" s="52"/>
      <c r="B1410" s="57" t="s">
        <v>309</v>
      </c>
      <c r="C1410" s="52"/>
      <c r="D1410" s="52"/>
      <c r="E1410" s="54">
        <v>0</v>
      </c>
      <c r="F1410" s="54">
        <f>D1410*E1410</f>
        <v>0</v>
      </c>
      <c r="G1410" s="5"/>
    </row>
    <row r="1411" spans="1:7" ht="6.95" customHeight="1" x14ac:dyDescent="0.2">
      <c r="A1411" s="52"/>
      <c r="B1411" s="57"/>
      <c r="C1411" s="52"/>
      <c r="D1411" s="52"/>
      <c r="E1411" s="54"/>
      <c r="F1411" s="54"/>
      <c r="G1411" s="5"/>
    </row>
    <row r="1412" spans="1:7" ht="6.95" customHeight="1" x14ac:dyDescent="0.2">
      <c r="A1412" s="52"/>
      <c r="B1412" s="57"/>
      <c r="C1412" s="52"/>
      <c r="D1412" s="52"/>
      <c r="E1412" s="54"/>
      <c r="F1412" s="54"/>
      <c r="G1412" s="5"/>
    </row>
    <row r="1413" spans="1:7" ht="6.95" customHeight="1" x14ac:dyDescent="0.2">
      <c r="A1413" s="52"/>
      <c r="B1413" s="57"/>
      <c r="C1413" s="52"/>
      <c r="D1413" s="52"/>
      <c r="E1413" s="54"/>
      <c r="F1413" s="54"/>
      <c r="G1413" s="5"/>
    </row>
    <row r="1414" spans="1:7" ht="6.95" customHeight="1" x14ac:dyDescent="0.2">
      <c r="A1414" s="52">
        <v>1</v>
      </c>
      <c r="B1414" s="53" t="s">
        <v>310</v>
      </c>
      <c r="C1414" s="52" t="s">
        <v>49</v>
      </c>
      <c r="D1414" s="52">
        <v>1</v>
      </c>
      <c r="E1414" s="54">
        <v>2.7910415871463314</v>
      </c>
      <c r="F1414" s="54">
        <f>D1414*E1414</f>
        <v>2.7910415871463314</v>
      </c>
      <c r="G1414" s="5"/>
    </row>
    <row r="1415" spans="1:7" ht="6.95" customHeight="1" x14ac:dyDescent="0.2">
      <c r="A1415" s="52"/>
      <c r="B1415" s="53"/>
      <c r="C1415" s="52"/>
      <c r="D1415" s="52"/>
      <c r="E1415" s="54"/>
      <c r="F1415" s="54"/>
      <c r="G1415" s="5"/>
    </row>
    <row r="1416" spans="1:7" ht="6.95" customHeight="1" x14ac:dyDescent="0.2">
      <c r="A1416" s="52"/>
      <c r="B1416" s="53"/>
      <c r="C1416" s="52"/>
      <c r="D1416" s="52"/>
      <c r="E1416" s="54"/>
      <c r="F1416" s="54"/>
      <c r="G1416" s="5"/>
    </row>
    <row r="1417" spans="1:7" ht="6.95" customHeight="1" x14ac:dyDescent="0.2">
      <c r="A1417" s="52"/>
      <c r="B1417" s="53"/>
      <c r="C1417" s="52"/>
      <c r="D1417" s="52"/>
      <c r="E1417" s="54"/>
      <c r="F1417" s="54"/>
      <c r="G1417" s="5"/>
    </row>
    <row r="1418" spans="1:7" ht="6.95" customHeight="1" x14ac:dyDescent="0.2">
      <c r="A1418" s="52">
        <v>2</v>
      </c>
      <c r="B1418" s="53" t="s">
        <v>311</v>
      </c>
      <c r="C1418" s="52" t="s">
        <v>49</v>
      </c>
      <c r="D1418" s="52">
        <v>1</v>
      </c>
      <c r="E1418" s="54">
        <v>4.3515617780984215</v>
      </c>
      <c r="F1418" s="54">
        <f>D1418*E1418</f>
        <v>4.3515617780984215</v>
      </c>
      <c r="G1418" s="5"/>
    </row>
    <row r="1419" spans="1:7" ht="6.95" customHeight="1" x14ac:dyDescent="0.2">
      <c r="A1419" s="52"/>
      <c r="B1419" s="53"/>
      <c r="C1419" s="52"/>
      <c r="D1419" s="52"/>
      <c r="E1419" s="54"/>
      <c r="F1419" s="54"/>
      <c r="G1419" s="5"/>
    </row>
    <row r="1420" spans="1:7" ht="6.95" customHeight="1" x14ac:dyDescent="0.2">
      <c r="A1420" s="52"/>
      <c r="B1420" s="53"/>
      <c r="C1420" s="52"/>
      <c r="D1420" s="52"/>
      <c r="E1420" s="54"/>
      <c r="F1420" s="54"/>
      <c r="G1420" s="5"/>
    </row>
    <row r="1421" spans="1:7" ht="6.95" customHeight="1" x14ac:dyDescent="0.2">
      <c r="A1421" s="52"/>
      <c r="B1421" s="53"/>
      <c r="C1421" s="52"/>
      <c r="D1421" s="52"/>
      <c r="E1421" s="54"/>
      <c r="F1421" s="54"/>
      <c r="G1421" s="5"/>
    </row>
    <row r="1422" spans="1:7" ht="6.95" customHeight="1" x14ac:dyDescent="0.2">
      <c r="A1422" s="52">
        <v>3</v>
      </c>
      <c r="B1422" s="53" t="s">
        <v>312</v>
      </c>
      <c r="C1422" s="53" t="s">
        <v>49</v>
      </c>
      <c r="D1422" s="58">
        <v>3</v>
      </c>
      <c r="E1422" s="54">
        <v>2.3966560744970771</v>
      </c>
      <c r="F1422" s="54">
        <f>D1422*E1422</f>
        <v>7.1899682234912312</v>
      </c>
      <c r="G1422" s="5"/>
    </row>
    <row r="1423" spans="1:7" ht="6.95" customHeight="1" x14ac:dyDescent="0.2">
      <c r="A1423" s="52"/>
      <c r="B1423" s="53"/>
      <c r="C1423" s="53"/>
      <c r="D1423" s="58"/>
      <c r="E1423" s="54"/>
      <c r="F1423" s="54"/>
      <c r="G1423" s="5"/>
    </row>
    <row r="1424" spans="1:7" ht="6.95" customHeight="1" x14ac:dyDescent="0.2">
      <c r="A1424" s="52"/>
      <c r="B1424" s="53"/>
      <c r="C1424" s="53"/>
      <c r="D1424" s="58"/>
      <c r="E1424" s="54"/>
      <c r="F1424" s="54"/>
      <c r="G1424" s="5"/>
    </row>
    <row r="1425" spans="1:7" ht="6.95" customHeight="1" x14ac:dyDescent="0.2">
      <c r="A1425" s="52"/>
      <c r="B1425" s="53"/>
      <c r="C1425" s="53"/>
      <c r="D1425" s="58"/>
      <c r="E1425" s="54"/>
      <c r="F1425" s="54"/>
      <c r="G1425" s="5"/>
    </row>
    <row r="1426" spans="1:7" ht="6.95" customHeight="1" x14ac:dyDescent="0.2">
      <c r="A1426" s="52">
        <v>4</v>
      </c>
      <c r="B1426" s="53" t="s">
        <v>313</v>
      </c>
      <c r="C1426" s="52" t="s">
        <v>49</v>
      </c>
      <c r="D1426" s="52">
        <v>6</v>
      </c>
      <c r="E1426" s="54">
        <v>6.1067152027040512</v>
      </c>
      <c r="F1426" s="54">
        <f>D1426*E1426</f>
        <v>36.640291216224306</v>
      </c>
      <c r="G1426" s="5"/>
    </row>
    <row r="1427" spans="1:7" ht="6.95" customHeight="1" x14ac:dyDescent="0.2">
      <c r="A1427" s="52"/>
      <c r="B1427" s="53"/>
      <c r="C1427" s="52"/>
      <c r="D1427" s="52"/>
      <c r="E1427" s="54"/>
      <c r="F1427" s="54"/>
      <c r="G1427" s="5"/>
    </row>
    <row r="1428" spans="1:7" ht="6.95" customHeight="1" x14ac:dyDescent="0.2">
      <c r="A1428" s="52"/>
      <c r="B1428" s="53"/>
      <c r="C1428" s="52"/>
      <c r="D1428" s="52"/>
      <c r="E1428" s="54"/>
      <c r="F1428" s="54"/>
      <c r="G1428" s="5"/>
    </row>
    <row r="1429" spans="1:7" ht="6.95" customHeight="1" x14ac:dyDescent="0.2">
      <c r="A1429" s="52"/>
      <c r="B1429" s="53"/>
      <c r="C1429" s="52"/>
      <c r="D1429" s="52"/>
      <c r="E1429" s="54"/>
      <c r="F1429" s="54"/>
      <c r="G1429" s="5"/>
    </row>
    <row r="1430" spans="1:7" ht="6.95" customHeight="1" x14ac:dyDescent="0.2">
      <c r="A1430" s="52">
        <v>7</v>
      </c>
      <c r="B1430" s="53" t="s">
        <v>314</v>
      </c>
      <c r="C1430" s="52" t="s">
        <v>49</v>
      </c>
      <c r="D1430" s="52">
        <v>1</v>
      </c>
      <c r="E1430" s="54">
        <v>2.2209164315820096</v>
      </c>
      <c r="F1430" s="54">
        <f>D1430*E1430</f>
        <v>2.2209164315820096</v>
      </c>
      <c r="G1430" s="5"/>
    </row>
    <row r="1431" spans="1:7" ht="6.95" customHeight="1" x14ac:dyDescent="0.2">
      <c r="A1431" s="52"/>
      <c r="B1431" s="53"/>
      <c r="C1431" s="52"/>
      <c r="D1431" s="52"/>
      <c r="E1431" s="54"/>
      <c r="F1431" s="54"/>
      <c r="G1431" s="5"/>
    </row>
    <row r="1432" spans="1:7" ht="6.95" customHeight="1" x14ac:dyDescent="0.2">
      <c r="A1432" s="52"/>
      <c r="B1432" s="53"/>
      <c r="C1432" s="52"/>
      <c r="D1432" s="52"/>
      <c r="E1432" s="54"/>
      <c r="F1432" s="54"/>
      <c r="G1432" s="5"/>
    </row>
    <row r="1433" spans="1:7" ht="6.95" customHeight="1" x14ac:dyDescent="0.2">
      <c r="A1433" s="52"/>
      <c r="B1433" s="53"/>
      <c r="C1433" s="52"/>
      <c r="D1433" s="52"/>
      <c r="E1433" s="54"/>
      <c r="F1433" s="54"/>
      <c r="G1433" s="5"/>
    </row>
    <row r="1434" spans="1:7" ht="6.95" customHeight="1" x14ac:dyDescent="0.2">
      <c r="A1434" s="52">
        <v>8</v>
      </c>
      <c r="B1434" s="53" t="s">
        <v>315</v>
      </c>
      <c r="C1434" s="52" t="s">
        <v>49</v>
      </c>
      <c r="D1434" s="52">
        <v>1</v>
      </c>
      <c r="E1434" s="54">
        <v>3.2484656121946331</v>
      </c>
      <c r="F1434" s="54">
        <f>D1434*E1434</f>
        <v>3.2484656121946331</v>
      </c>
      <c r="G1434" s="5"/>
    </row>
    <row r="1435" spans="1:7" ht="6.95" customHeight="1" x14ac:dyDescent="0.2">
      <c r="A1435" s="52"/>
      <c r="B1435" s="53"/>
      <c r="C1435" s="52"/>
      <c r="D1435" s="52"/>
      <c r="E1435" s="54"/>
      <c r="F1435" s="54"/>
      <c r="G1435" s="5"/>
    </row>
    <row r="1436" spans="1:7" ht="6.95" customHeight="1" x14ac:dyDescent="0.2">
      <c r="A1436" s="52"/>
      <c r="B1436" s="53"/>
      <c r="C1436" s="52"/>
      <c r="D1436" s="52"/>
      <c r="E1436" s="54"/>
      <c r="F1436" s="54"/>
      <c r="G1436" s="5"/>
    </row>
    <row r="1437" spans="1:7" ht="6.95" customHeight="1" x14ac:dyDescent="0.2">
      <c r="A1437" s="52"/>
      <c r="B1437" s="53"/>
      <c r="C1437" s="52"/>
      <c r="D1437" s="52"/>
      <c r="E1437" s="54"/>
      <c r="F1437" s="54"/>
      <c r="G1437" s="5"/>
    </row>
    <row r="1438" spans="1:7" ht="6.95" customHeight="1" x14ac:dyDescent="0.2">
      <c r="A1438" s="52">
        <v>9</v>
      </c>
      <c r="B1438" s="53" t="s">
        <v>316</v>
      </c>
      <c r="C1438" s="52" t="s">
        <v>49</v>
      </c>
      <c r="D1438" s="52">
        <v>1</v>
      </c>
      <c r="E1438" s="54">
        <v>3.2484656121946331</v>
      </c>
      <c r="F1438" s="54">
        <f>D1438*E1438</f>
        <v>3.2484656121946331</v>
      </c>
      <c r="G1438" s="5"/>
    </row>
    <row r="1439" spans="1:7" ht="6.95" customHeight="1" x14ac:dyDescent="0.2">
      <c r="A1439" s="52"/>
      <c r="B1439" s="53"/>
      <c r="C1439" s="52"/>
      <c r="D1439" s="52"/>
      <c r="E1439" s="54"/>
      <c r="F1439" s="54"/>
      <c r="G1439" s="5"/>
    </row>
    <row r="1440" spans="1:7" ht="6.95" customHeight="1" x14ac:dyDescent="0.2">
      <c r="A1440" s="52"/>
      <c r="B1440" s="53"/>
      <c r="C1440" s="52"/>
      <c r="D1440" s="52"/>
      <c r="E1440" s="54"/>
      <c r="F1440" s="54"/>
      <c r="G1440" s="5"/>
    </row>
    <row r="1441" spans="1:7" ht="6.95" customHeight="1" x14ac:dyDescent="0.2">
      <c r="A1441" s="52"/>
      <c r="B1441" s="53"/>
      <c r="C1441" s="52"/>
      <c r="D1441" s="52"/>
      <c r="E1441" s="54"/>
      <c r="F1441" s="54"/>
      <c r="G1441" s="5"/>
    </row>
    <row r="1442" spans="1:7" ht="6.95" customHeight="1" x14ac:dyDescent="0.2">
      <c r="A1442" s="52">
        <v>10</v>
      </c>
      <c r="B1442" s="53" t="s">
        <v>317</v>
      </c>
      <c r="C1442" s="52" t="s">
        <v>49</v>
      </c>
      <c r="D1442" s="52">
        <v>1</v>
      </c>
      <c r="E1442" s="54">
        <v>2.2209164315820096</v>
      </c>
      <c r="F1442" s="54">
        <f>D1442*E1442</f>
        <v>2.2209164315820096</v>
      </c>
      <c r="G1442" s="5"/>
    </row>
    <row r="1443" spans="1:7" ht="6.95" customHeight="1" x14ac:dyDescent="0.2">
      <c r="A1443" s="52"/>
      <c r="B1443" s="53"/>
      <c r="C1443" s="52"/>
      <c r="D1443" s="52"/>
      <c r="E1443" s="54"/>
      <c r="F1443" s="54"/>
      <c r="G1443" s="5"/>
    </row>
    <row r="1444" spans="1:7" ht="6.95" customHeight="1" x14ac:dyDescent="0.2">
      <c r="A1444" s="52"/>
      <c r="B1444" s="53"/>
      <c r="C1444" s="52"/>
      <c r="D1444" s="52"/>
      <c r="E1444" s="54"/>
      <c r="F1444" s="54"/>
      <c r="G1444" s="5"/>
    </row>
    <row r="1445" spans="1:7" ht="6.95" customHeight="1" x14ac:dyDescent="0.2">
      <c r="A1445" s="52"/>
      <c r="B1445" s="53"/>
      <c r="C1445" s="52"/>
      <c r="D1445" s="52"/>
      <c r="E1445" s="54"/>
      <c r="F1445" s="54"/>
      <c r="G1445" s="5"/>
    </row>
    <row r="1446" spans="1:7" ht="6.95" customHeight="1" x14ac:dyDescent="0.2">
      <c r="A1446" s="52">
        <v>11</v>
      </c>
      <c r="B1446" s="53" t="s">
        <v>318</v>
      </c>
      <c r="C1446" s="52" t="s">
        <v>49</v>
      </c>
      <c r="D1446" s="52">
        <v>1</v>
      </c>
      <c r="E1446" s="54">
        <v>2.2209164315820096</v>
      </c>
      <c r="F1446" s="54">
        <f>D1446*E1446</f>
        <v>2.2209164315820096</v>
      </c>
      <c r="G1446" s="5"/>
    </row>
    <row r="1447" spans="1:7" ht="6.95" customHeight="1" x14ac:dyDescent="0.2">
      <c r="A1447" s="52"/>
      <c r="B1447" s="53"/>
      <c r="C1447" s="52"/>
      <c r="D1447" s="52"/>
      <c r="E1447" s="54"/>
      <c r="F1447" s="54"/>
      <c r="G1447" s="5"/>
    </row>
    <row r="1448" spans="1:7" ht="6.95" customHeight="1" x14ac:dyDescent="0.2">
      <c r="A1448" s="52"/>
      <c r="B1448" s="53"/>
      <c r="C1448" s="52"/>
      <c r="D1448" s="52"/>
      <c r="E1448" s="54"/>
      <c r="F1448" s="54"/>
      <c r="G1448" s="5"/>
    </row>
    <row r="1449" spans="1:7" ht="6.95" customHeight="1" x14ac:dyDescent="0.2">
      <c r="A1449" s="52"/>
      <c r="B1449" s="53"/>
      <c r="C1449" s="52"/>
      <c r="D1449" s="52"/>
      <c r="E1449" s="54"/>
      <c r="F1449" s="54"/>
      <c r="G1449" s="5"/>
    </row>
    <row r="1450" spans="1:7" ht="6.95" customHeight="1" x14ac:dyDescent="0.2">
      <c r="A1450" s="52">
        <v>12</v>
      </c>
      <c r="B1450" s="53" t="s">
        <v>319</v>
      </c>
      <c r="C1450" s="52" t="s">
        <v>49</v>
      </c>
      <c r="D1450" s="52">
        <v>1</v>
      </c>
      <c r="E1450" s="54">
        <v>2.2209164315820096</v>
      </c>
      <c r="F1450" s="54">
        <f>D1450*E1450</f>
        <v>2.2209164315820096</v>
      </c>
      <c r="G1450" s="5"/>
    </row>
    <row r="1451" spans="1:7" ht="6.95" customHeight="1" x14ac:dyDescent="0.2">
      <c r="A1451" s="52"/>
      <c r="B1451" s="53"/>
      <c r="C1451" s="52"/>
      <c r="D1451" s="52"/>
      <c r="E1451" s="54"/>
      <c r="F1451" s="54"/>
      <c r="G1451" s="5"/>
    </row>
    <row r="1452" spans="1:7" ht="6.95" customHeight="1" x14ac:dyDescent="0.2">
      <c r="A1452" s="52"/>
      <c r="B1452" s="53"/>
      <c r="C1452" s="52"/>
      <c r="D1452" s="52"/>
      <c r="E1452" s="54"/>
      <c r="F1452" s="54"/>
      <c r="G1452" s="5"/>
    </row>
    <row r="1453" spans="1:7" ht="6.95" customHeight="1" x14ac:dyDescent="0.2">
      <c r="A1453" s="52"/>
      <c r="B1453" s="53"/>
      <c r="C1453" s="52"/>
      <c r="D1453" s="52"/>
      <c r="E1453" s="54"/>
      <c r="F1453" s="54"/>
      <c r="G1453" s="5"/>
    </row>
    <row r="1454" spans="1:7" ht="6.95" customHeight="1" x14ac:dyDescent="0.2">
      <c r="A1454" s="52">
        <v>13</v>
      </c>
      <c r="B1454" s="53" t="s">
        <v>320</v>
      </c>
      <c r="C1454" s="52" t="s">
        <v>49</v>
      </c>
      <c r="D1454" s="52">
        <v>3</v>
      </c>
      <c r="E1454" s="54">
        <v>1.9158524496202181</v>
      </c>
      <c r="F1454" s="54">
        <f>D1454*E1454</f>
        <v>5.7475573488606546</v>
      </c>
      <c r="G1454" s="5"/>
    </row>
    <row r="1455" spans="1:7" ht="6.95" customHeight="1" x14ac:dyDescent="0.2">
      <c r="A1455" s="52"/>
      <c r="B1455" s="53"/>
      <c r="C1455" s="52"/>
      <c r="D1455" s="52"/>
      <c r="E1455" s="54"/>
      <c r="F1455" s="54"/>
      <c r="G1455" s="5"/>
    </row>
    <row r="1456" spans="1:7" ht="6.95" customHeight="1" x14ac:dyDescent="0.2">
      <c r="A1456" s="52"/>
      <c r="B1456" s="53"/>
      <c r="C1456" s="52"/>
      <c r="D1456" s="52"/>
      <c r="E1456" s="54"/>
      <c r="F1456" s="54"/>
      <c r="G1456" s="5"/>
    </row>
    <row r="1457" spans="1:7" ht="6.95" customHeight="1" x14ac:dyDescent="0.2">
      <c r="A1457" s="52"/>
      <c r="B1457" s="53"/>
      <c r="C1457" s="52"/>
      <c r="D1457" s="52"/>
      <c r="E1457" s="54"/>
      <c r="F1457" s="54"/>
      <c r="G1457" s="5"/>
    </row>
    <row r="1458" spans="1:7" ht="6.95" customHeight="1" x14ac:dyDescent="0.2">
      <c r="A1458" s="52">
        <v>14</v>
      </c>
      <c r="B1458" s="53" t="s">
        <v>321</v>
      </c>
      <c r="C1458" s="52" t="s">
        <v>49</v>
      </c>
      <c r="D1458" s="52">
        <v>3</v>
      </c>
      <c r="E1458" s="54">
        <v>1.9158524496202181</v>
      </c>
      <c r="F1458" s="54">
        <f>D1458*E1458</f>
        <v>5.7475573488606546</v>
      </c>
      <c r="G1458" s="5"/>
    </row>
    <row r="1459" spans="1:7" ht="6.95" customHeight="1" x14ac:dyDescent="0.2">
      <c r="A1459" s="52"/>
      <c r="B1459" s="53"/>
      <c r="C1459" s="52"/>
      <c r="D1459" s="52"/>
      <c r="E1459" s="54"/>
      <c r="F1459" s="54"/>
      <c r="G1459" s="5"/>
    </row>
    <row r="1460" spans="1:7" ht="6.95" customHeight="1" x14ac:dyDescent="0.2">
      <c r="A1460" s="52"/>
      <c r="B1460" s="53"/>
      <c r="C1460" s="52"/>
      <c r="D1460" s="52"/>
      <c r="E1460" s="54"/>
      <c r="F1460" s="54"/>
      <c r="G1460" s="5"/>
    </row>
    <row r="1461" spans="1:7" ht="6.95" customHeight="1" x14ac:dyDescent="0.2">
      <c r="A1461" s="52"/>
      <c r="B1461" s="53"/>
      <c r="C1461" s="52"/>
      <c r="D1461" s="52"/>
      <c r="E1461" s="54"/>
      <c r="F1461" s="54"/>
      <c r="G1461" s="5"/>
    </row>
    <row r="1462" spans="1:7" ht="6.95" customHeight="1" x14ac:dyDescent="0.2">
      <c r="A1462" s="52">
        <v>15</v>
      </c>
      <c r="B1462" s="53" t="s">
        <v>322</v>
      </c>
      <c r="C1462" s="52" t="s">
        <v>49</v>
      </c>
      <c r="D1462" s="52">
        <v>2</v>
      </c>
      <c r="E1462" s="54">
        <v>1.9158524496202181</v>
      </c>
      <c r="F1462" s="54">
        <f>D1462*E1462</f>
        <v>3.8317048992404361</v>
      </c>
      <c r="G1462" s="5"/>
    </row>
    <row r="1463" spans="1:7" ht="6.95" customHeight="1" x14ac:dyDescent="0.2">
      <c r="A1463" s="52"/>
      <c r="B1463" s="53"/>
      <c r="C1463" s="52"/>
      <c r="D1463" s="52"/>
      <c r="E1463" s="54"/>
      <c r="F1463" s="54"/>
      <c r="G1463" s="5"/>
    </row>
    <row r="1464" spans="1:7" ht="6.95" customHeight="1" x14ac:dyDescent="0.2">
      <c r="A1464" s="52"/>
      <c r="B1464" s="53"/>
      <c r="C1464" s="52"/>
      <c r="D1464" s="52"/>
      <c r="E1464" s="54"/>
      <c r="F1464" s="54"/>
      <c r="G1464" s="5"/>
    </row>
    <row r="1465" spans="1:7" ht="6.95" customHeight="1" x14ac:dyDescent="0.2">
      <c r="A1465" s="52"/>
      <c r="B1465" s="53"/>
      <c r="C1465" s="52"/>
      <c r="D1465" s="52"/>
      <c r="E1465" s="54"/>
      <c r="F1465" s="54"/>
      <c r="G1465" s="5"/>
    </row>
    <row r="1466" spans="1:7" ht="6.95" customHeight="1" x14ac:dyDescent="0.2">
      <c r="A1466" s="52">
        <v>16</v>
      </c>
      <c r="B1466" s="53" t="s">
        <v>323</v>
      </c>
      <c r="C1466" s="52" t="s">
        <v>49</v>
      </c>
      <c r="D1466" s="52">
        <v>9</v>
      </c>
      <c r="E1466" s="54">
        <v>1.9158524496202185</v>
      </c>
      <c r="F1466" s="54">
        <f>D1466*E1466</f>
        <v>17.242672046581966</v>
      </c>
      <c r="G1466" s="5"/>
    </row>
    <row r="1467" spans="1:7" ht="6.95" customHeight="1" x14ac:dyDescent="0.2">
      <c r="A1467" s="52"/>
      <c r="B1467" s="53"/>
      <c r="C1467" s="52"/>
      <c r="D1467" s="52"/>
      <c r="E1467" s="54"/>
      <c r="F1467" s="54"/>
      <c r="G1467" s="5"/>
    </row>
    <row r="1468" spans="1:7" ht="6.95" customHeight="1" x14ac:dyDescent="0.2">
      <c r="A1468" s="52"/>
      <c r="B1468" s="53"/>
      <c r="C1468" s="52"/>
      <c r="D1468" s="52"/>
      <c r="E1468" s="54"/>
      <c r="F1468" s="54"/>
      <c r="G1468" s="5"/>
    </row>
    <row r="1469" spans="1:7" ht="6.95" customHeight="1" x14ac:dyDescent="0.2">
      <c r="A1469" s="52"/>
      <c r="B1469" s="53"/>
      <c r="C1469" s="52"/>
      <c r="D1469" s="52"/>
      <c r="E1469" s="54"/>
      <c r="F1469" s="54"/>
      <c r="G1469" s="5"/>
    </row>
    <row r="1470" spans="1:7" ht="6.95" customHeight="1" x14ac:dyDescent="0.2">
      <c r="A1470" s="52">
        <v>17</v>
      </c>
      <c r="B1470" s="53" t="s">
        <v>324</v>
      </c>
      <c r="C1470" s="52" t="s">
        <v>49</v>
      </c>
      <c r="D1470" s="52">
        <v>24</v>
      </c>
      <c r="E1470" s="54">
        <v>1.9158524496202185</v>
      </c>
      <c r="F1470" s="54">
        <f>D1470*E1470</f>
        <v>45.980458790885244</v>
      </c>
      <c r="G1470" s="5"/>
    </row>
    <row r="1471" spans="1:7" ht="6.95" customHeight="1" x14ac:dyDescent="0.2">
      <c r="A1471" s="52"/>
      <c r="B1471" s="53"/>
      <c r="C1471" s="52"/>
      <c r="D1471" s="52"/>
      <c r="E1471" s="54"/>
      <c r="F1471" s="54"/>
      <c r="G1471" s="5"/>
    </row>
    <row r="1472" spans="1:7" ht="6.95" customHeight="1" x14ac:dyDescent="0.2">
      <c r="A1472" s="52"/>
      <c r="B1472" s="53"/>
      <c r="C1472" s="52"/>
      <c r="D1472" s="52"/>
      <c r="E1472" s="54"/>
      <c r="F1472" s="54"/>
      <c r="G1472" s="5"/>
    </row>
    <row r="1473" spans="1:7" ht="6.95" customHeight="1" x14ac:dyDescent="0.2">
      <c r="A1473" s="52"/>
      <c r="B1473" s="53"/>
      <c r="C1473" s="52"/>
      <c r="D1473" s="52"/>
      <c r="E1473" s="54"/>
      <c r="F1473" s="54"/>
      <c r="G1473" s="5"/>
    </row>
    <row r="1474" spans="1:7" ht="6.95" customHeight="1" x14ac:dyDescent="0.2">
      <c r="A1474" s="52">
        <v>18</v>
      </c>
      <c r="B1474" s="53" t="s">
        <v>325</v>
      </c>
      <c r="C1474" s="52" t="s">
        <v>49</v>
      </c>
      <c r="D1474" s="52">
        <v>6</v>
      </c>
      <c r="E1474" s="54">
        <v>1.9158524496202185</v>
      </c>
      <c r="F1474" s="54">
        <f>D1474*E1474</f>
        <v>11.495114697721311</v>
      </c>
      <c r="G1474" s="5"/>
    </row>
    <row r="1475" spans="1:7" ht="6.95" customHeight="1" x14ac:dyDescent="0.2">
      <c r="A1475" s="52"/>
      <c r="B1475" s="53"/>
      <c r="C1475" s="52"/>
      <c r="D1475" s="52"/>
      <c r="E1475" s="54"/>
      <c r="F1475" s="54"/>
      <c r="G1475" s="5"/>
    </row>
    <row r="1476" spans="1:7" ht="6.95" customHeight="1" x14ac:dyDescent="0.2">
      <c r="A1476" s="52"/>
      <c r="B1476" s="53"/>
      <c r="C1476" s="52"/>
      <c r="D1476" s="52"/>
      <c r="E1476" s="54"/>
      <c r="F1476" s="54"/>
      <c r="G1476" s="5"/>
    </row>
    <row r="1477" spans="1:7" ht="6.95" customHeight="1" x14ac:dyDescent="0.2">
      <c r="A1477" s="52"/>
      <c r="B1477" s="53"/>
      <c r="C1477" s="52"/>
      <c r="D1477" s="52"/>
      <c r="E1477" s="54"/>
      <c r="F1477" s="54"/>
      <c r="G1477" s="5"/>
    </row>
    <row r="1478" spans="1:7" ht="6.95" customHeight="1" x14ac:dyDescent="0.2">
      <c r="A1478" s="52">
        <v>19</v>
      </c>
      <c r="B1478" s="53" t="s">
        <v>326</v>
      </c>
      <c r="C1478" s="52" t="s">
        <v>49</v>
      </c>
      <c r="D1478" s="52">
        <v>1</v>
      </c>
      <c r="E1478" s="54">
        <v>0.21479289689619244</v>
      </c>
      <c r="F1478" s="54">
        <f>D1478*E1478</f>
        <v>0.21479289689619244</v>
      </c>
      <c r="G1478" s="5"/>
    </row>
    <row r="1479" spans="1:7" ht="6.95" customHeight="1" x14ac:dyDescent="0.2">
      <c r="A1479" s="52"/>
      <c r="B1479" s="53"/>
      <c r="C1479" s="52"/>
      <c r="D1479" s="52"/>
      <c r="E1479" s="54"/>
      <c r="F1479" s="54"/>
      <c r="G1479" s="5"/>
    </row>
    <row r="1480" spans="1:7" ht="6.95" customHeight="1" x14ac:dyDescent="0.2">
      <c r="A1480" s="52"/>
      <c r="B1480" s="53"/>
      <c r="C1480" s="52"/>
      <c r="D1480" s="52"/>
      <c r="E1480" s="54"/>
      <c r="F1480" s="54"/>
      <c r="G1480" s="5"/>
    </row>
    <row r="1481" spans="1:7" ht="6.95" customHeight="1" x14ac:dyDescent="0.2">
      <c r="A1481" s="52"/>
      <c r="B1481" s="53"/>
      <c r="C1481" s="52"/>
      <c r="D1481" s="52"/>
      <c r="E1481" s="54"/>
      <c r="F1481" s="54"/>
      <c r="G1481" s="5"/>
    </row>
    <row r="1482" spans="1:7" ht="6.95" customHeight="1" x14ac:dyDescent="0.2">
      <c r="A1482" s="52">
        <v>20</v>
      </c>
      <c r="B1482" s="53" t="s">
        <v>327</v>
      </c>
      <c r="C1482" s="52" t="s">
        <v>49</v>
      </c>
      <c r="D1482" s="52">
        <v>1</v>
      </c>
      <c r="E1482" s="54">
        <v>0.21479289689619244</v>
      </c>
      <c r="F1482" s="54">
        <f>D1482*E1482</f>
        <v>0.21479289689619244</v>
      </c>
      <c r="G1482" s="5"/>
    </row>
    <row r="1483" spans="1:7" ht="6.95" customHeight="1" x14ac:dyDescent="0.2">
      <c r="A1483" s="52"/>
      <c r="B1483" s="53"/>
      <c r="C1483" s="52"/>
      <c r="D1483" s="52"/>
      <c r="E1483" s="54"/>
      <c r="F1483" s="54"/>
      <c r="G1483" s="5"/>
    </row>
    <row r="1484" spans="1:7" ht="6.95" customHeight="1" x14ac:dyDescent="0.2">
      <c r="A1484" s="52"/>
      <c r="B1484" s="53"/>
      <c r="C1484" s="52"/>
      <c r="D1484" s="52"/>
      <c r="E1484" s="54"/>
      <c r="F1484" s="54"/>
      <c r="G1484" s="5"/>
    </row>
    <row r="1485" spans="1:7" ht="6.95" customHeight="1" x14ac:dyDescent="0.2">
      <c r="A1485" s="52"/>
      <c r="B1485" s="53"/>
      <c r="C1485" s="52"/>
      <c r="D1485" s="52"/>
      <c r="E1485" s="54"/>
      <c r="F1485" s="54"/>
      <c r="G1485" s="5"/>
    </row>
    <row r="1486" spans="1:7" ht="6.95" customHeight="1" x14ac:dyDescent="0.2">
      <c r="A1486" s="52">
        <v>21</v>
      </c>
      <c r="B1486" s="53" t="s">
        <v>328</v>
      </c>
      <c r="C1486" s="52" t="s">
        <v>49</v>
      </c>
      <c r="D1486" s="52">
        <v>5</v>
      </c>
      <c r="E1486" s="54">
        <v>0.21479289689619244</v>
      </c>
      <c r="F1486" s="54">
        <f>D1486*E1486</f>
        <v>1.0739644844809622</v>
      </c>
      <c r="G1486" s="5"/>
    </row>
    <row r="1487" spans="1:7" ht="6.95" customHeight="1" x14ac:dyDescent="0.2">
      <c r="A1487" s="52"/>
      <c r="B1487" s="53"/>
      <c r="C1487" s="52"/>
      <c r="D1487" s="52"/>
      <c r="E1487" s="54"/>
      <c r="F1487" s="54"/>
      <c r="G1487" s="5"/>
    </row>
    <row r="1488" spans="1:7" ht="6.95" customHeight="1" x14ac:dyDescent="0.2">
      <c r="A1488" s="52"/>
      <c r="B1488" s="53"/>
      <c r="C1488" s="52"/>
      <c r="D1488" s="52"/>
      <c r="E1488" s="54"/>
      <c r="F1488" s="54"/>
      <c r="G1488" s="5"/>
    </row>
    <row r="1489" spans="1:7" ht="6.95" customHeight="1" x14ac:dyDescent="0.2">
      <c r="A1489" s="52"/>
      <c r="B1489" s="53"/>
      <c r="C1489" s="52"/>
      <c r="D1489" s="52"/>
      <c r="E1489" s="54"/>
      <c r="F1489" s="54"/>
      <c r="G1489" s="5"/>
    </row>
    <row r="1490" spans="1:7" ht="6.95" customHeight="1" x14ac:dyDescent="0.2">
      <c r="A1490" s="52">
        <v>22</v>
      </c>
      <c r="B1490" s="53" t="s">
        <v>329</v>
      </c>
      <c r="C1490" s="54" t="s">
        <v>49</v>
      </c>
      <c r="D1490" s="52">
        <f>144+7</f>
        <v>151</v>
      </c>
      <c r="E1490" s="54">
        <v>6.7285726006182056</v>
      </c>
      <c r="F1490" s="54">
        <f>D1490*E1490</f>
        <v>1016.0144626933491</v>
      </c>
      <c r="G1490" s="5"/>
    </row>
    <row r="1491" spans="1:7" ht="6.95" customHeight="1" x14ac:dyDescent="0.2">
      <c r="A1491" s="52"/>
      <c r="B1491" s="53"/>
      <c r="C1491" s="54"/>
      <c r="D1491" s="52"/>
      <c r="E1491" s="54"/>
      <c r="F1491" s="54"/>
      <c r="G1491" s="5"/>
    </row>
    <row r="1492" spans="1:7" ht="6.95" customHeight="1" x14ac:dyDescent="0.2">
      <c r="A1492" s="52"/>
      <c r="B1492" s="53"/>
      <c r="C1492" s="54"/>
      <c r="D1492" s="52"/>
      <c r="E1492" s="54"/>
      <c r="F1492" s="54"/>
      <c r="G1492" s="5"/>
    </row>
    <row r="1493" spans="1:7" ht="6.95" customHeight="1" x14ac:dyDescent="0.2">
      <c r="A1493" s="52"/>
      <c r="B1493" s="53"/>
      <c r="C1493" s="54"/>
      <c r="D1493" s="52"/>
      <c r="E1493" s="54"/>
      <c r="F1493" s="54"/>
      <c r="G1493" s="5"/>
    </row>
    <row r="1494" spans="1:7" ht="6.95" customHeight="1" x14ac:dyDescent="0.2">
      <c r="A1494" s="52">
        <v>23</v>
      </c>
      <c r="B1494" s="53" t="s">
        <v>330</v>
      </c>
      <c r="C1494" s="52" t="s">
        <v>49</v>
      </c>
      <c r="D1494" s="58">
        <v>8</v>
      </c>
      <c r="E1494" s="54">
        <v>3.5894672585674336</v>
      </c>
      <c r="F1494" s="54">
        <f>D1494*E1494</f>
        <v>28.715738068539469</v>
      </c>
      <c r="G1494" s="5"/>
    </row>
    <row r="1495" spans="1:7" ht="6.95" customHeight="1" x14ac:dyDescent="0.2">
      <c r="A1495" s="52"/>
      <c r="B1495" s="53"/>
      <c r="C1495" s="52"/>
      <c r="D1495" s="58"/>
      <c r="E1495" s="54"/>
      <c r="F1495" s="54"/>
      <c r="G1495" s="5"/>
    </row>
    <row r="1496" spans="1:7" ht="6.95" customHeight="1" x14ac:dyDescent="0.2">
      <c r="A1496" s="52"/>
      <c r="B1496" s="53"/>
      <c r="C1496" s="52"/>
      <c r="D1496" s="58"/>
      <c r="E1496" s="54"/>
      <c r="F1496" s="54"/>
      <c r="G1496" s="5"/>
    </row>
    <row r="1497" spans="1:7" ht="6.95" customHeight="1" x14ac:dyDescent="0.2">
      <c r="A1497" s="52"/>
      <c r="B1497" s="53"/>
      <c r="C1497" s="52"/>
      <c r="D1497" s="58"/>
      <c r="E1497" s="54"/>
      <c r="F1497" s="54"/>
      <c r="G1497" s="5"/>
    </row>
    <row r="1498" spans="1:7" ht="6.95" customHeight="1" x14ac:dyDescent="0.2">
      <c r="A1498" s="52">
        <v>24</v>
      </c>
      <c r="B1498" s="53" t="s">
        <v>331</v>
      </c>
      <c r="C1498" s="54" t="s">
        <v>49</v>
      </c>
      <c r="D1498" s="52">
        <v>56</v>
      </c>
      <c r="E1498" s="54">
        <v>3.1970790908110867</v>
      </c>
      <c r="F1498" s="54">
        <f>D1498*E1498</f>
        <v>179.03642908542085</v>
      </c>
      <c r="G1498" s="5"/>
    </row>
    <row r="1499" spans="1:7" ht="6.95" customHeight="1" x14ac:dyDescent="0.2">
      <c r="A1499" s="52"/>
      <c r="B1499" s="53"/>
      <c r="C1499" s="54"/>
      <c r="D1499" s="52"/>
      <c r="E1499" s="54"/>
      <c r="F1499" s="54"/>
      <c r="G1499" s="5"/>
    </row>
    <row r="1500" spans="1:7" ht="6.95" customHeight="1" x14ac:dyDescent="0.2">
      <c r="A1500" s="52"/>
      <c r="B1500" s="53"/>
      <c r="C1500" s="54"/>
      <c r="D1500" s="52"/>
      <c r="E1500" s="54"/>
      <c r="F1500" s="54"/>
      <c r="G1500" s="5"/>
    </row>
    <row r="1501" spans="1:7" ht="6.95" customHeight="1" x14ac:dyDescent="0.2">
      <c r="A1501" s="52"/>
      <c r="B1501" s="53"/>
      <c r="C1501" s="54"/>
      <c r="D1501" s="52"/>
      <c r="E1501" s="54"/>
      <c r="F1501" s="54"/>
      <c r="G1501" s="5"/>
    </row>
    <row r="1502" spans="1:7" ht="6.95" customHeight="1" x14ac:dyDescent="0.2">
      <c r="A1502" s="52">
        <v>25</v>
      </c>
      <c r="B1502" s="53" t="s">
        <v>332</v>
      </c>
      <c r="C1502" s="52" t="s">
        <v>49</v>
      </c>
      <c r="D1502" s="52">
        <v>7</v>
      </c>
      <c r="E1502" s="54">
        <v>3.9818554263237798</v>
      </c>
      <c r="F1502" s="54">
        <f>D1502*E1502</f>
        <v>27.872987984266459</v>
      </c>
      <c r="G1502" s="5"/>
    </row>
    <row r="1503" spans="1:7" ht="6.95" customHeight="1" x14ac:dyDescent="0.2">
      <c r="A1503" s="52"/>
      <c r="B1503" s="53"/>
      <c r="C1503" s="52"/>
      <c r="D1503" s="52"/>
      <c r="E1503" s="54"/>
      <c r="F1503" s="54"/>
      <c r="G1503" s="5"/>
    </row>
    <row r="1504" spans="1:7" ht="6.95" customHeight="1" x14ac:dyDescent="0.2">
      <c r="A1504" s="52"/>
      <c r="B1504" s="53"/>
      <c r="C1504" s="52"/>
      <c r="D1504" s="52"/>
      <c r="E1504" s="54"/>
      <c r="F1504" s="54"/>
      <c r="G1504" s="5"/>
    </row>
    <row r="1505" spans="1:7" ht="6.95" customHeight="1" x14ac:dyDescent="0.2">
      <c r="A1505" s="52"/>
      <c r="B1505" s="53"/>
      <c r="C1505" s="52"/>
      <c r="D1505" s="52"/>
      <c r="E1505" s="54"/>
      <c r="F1505" s="54"/>
      <c r="G1505" s="5"/>
    </row>
    <row r="1506" spans="1:7" ht="6.95" customHeight="1" x14ac:dyDescent="0.2">
      <c r="A1506" s="52">
        <v>26</v>
      </c>
      <c r="B1506" s="53" t="s">
        <v>333</v>
      </c>
      <c r="C1506" s="52" t="s">
        <v>49</v>
      </c>
      <c r="D1506" s="52">
        <v>68</v>
      </c>
      <c r="E1506" s="54">
        <v>1.5526772206517385</v>
      </c>
      <c r="F1506" s="54">
        <f>D1506*E1506</f>
        <v>105.58205100431822</v>
      </c>
      <c r="G1506" s="5"/>
    </row>
    <row r="1507" spans="1:7" ht="6.95" customHeight="1" x14ac:dyDescent="0.2">
      <c r="A1507" s="52"/>
      <c r="B1507" s="53"/>
      <c r="C1507" s="52"/>
      <c r="D1507" s="52"/>
      <c r="E1507" s="54"/>
      <c r="F1507" s="54"/>
      <c r="G1507" s="5"/>
    </row>
    <row r="1508" spans="1:7" ht="6.95" customHeight="1" x14ac:dyDescent="0.2">
      <c r="A1508" s="52"/>
      <c r="B1508" s="53"/>
      <c r="C1508" s="52"/>
      <c r="D1508" s="52"/>
      <c r="E1508" s="54"/>
      <c r="F1508" s="54"/>
      <c r="G1508" s="5"/>
    </row>
    <row r="1509" spans="1:7" ht="6.95" customHeight="1" x14ac:dyDescent="0.2">
      <c r="A1509" s="52"/>
      <c r="B1509" s="53"/>
      <c r="C1509" s="52"/>
      <c r="D1509" s="52"/>
      <c r="E1509" s="54"/>
      <c r="F1509" s="54"/>
      <c r="G1509" s="5"/>
    </row>
    <row r="1510" spans="1:7" ht="6.95" customHeight="1" x14ac:dyDescent="0.2">
      <c r="A1510" s="52">
        <v>27</v>
      </c>
      <c r="B1510" s="53" t="s">
        <v>334</v>
      </c>
      <c r="C1510" s="52" t="s">
        <v>49</v>
      </c>
      <c r="D1510" s="52">
        <v>16</v>
      </c>
      <c r="E1510" s="54">
        <v>1.8911216916703568</v>
      </c>
      <c r="F1510" s="54">
        <f>D1510*E1510</f>
        <v>30.257947066725709</v>
      </c>
      <c r="G1510" s="5"/>
    </row>
    <row r="1511" spans="1:7" ht="6.95" customHeight="1" x14ac:dyDescent="0.2">
      <c r="A1511" s="52"/>
      <c r="B1511" s="53"/>
      <c r="C1511" s="52"/>
      <c r="D1511" s="52"/>
      <c r="E1511" s="54"/>
      <c r="F1511" s="54"/>
      <c r="G1511" s="5"/>
    </row>
    <row r="1512" spans="1:7" ht="6.95" customHeight="1" x14ac:dyDescent="0.2">
      <c r="A1512" s="52"/>
      <c r="B1512" s="53"/>
      <c r="C1512" s="52"/>
      <c r="D1512" s="52"/>
      <c r="E1512" s="54"/>
      <c r="F1512" s="54"/>
      <c r="G1512" s="5"/>
    </row>
    <row r="1513" spans="1:7" ht="6.95" customHeight="1" x14ac:dyDescent="0.2">
      <c r="A1513" s="52"/>
      <c r="B1513" s="53"/>
      <c r="C1513" s="52"/>
      <c r="D1513" s="52"/>
      <c r="E1513" s="54"/>
      <c r="F1513" s="54"/>
      <c r="G1513" s="5"/>
    </row>
    <row r="1514" spans="1:7" ht="6.95" customHeight="1" x14ac:dyDescent="0.2">
      <c r="A1514" s="52">
        <v>28</v>
      </c>
      <c r="B1514" s="53" t="s">
        <v>335</v>
      </c>
      <c r="C1514" s="52" t="s">
        <v>49</v>
      </c>
      <c r="D1514" s="52">
        <v>36</v>
      </c>
      <c r="E1514" s="54">
        <v>1.3209223149158282</v>
      </c>
      <c r="F1514" s="54">
        <f>D1514*E1514</f>
        <v>47.553203336969815</v>
      </c>
      <c r="G1514" s="5"/>
    </row>
    <row r="1515" spans="1:7" ht="6.95" customHeight="1" x14ac:dyDescent="0.2">
      <c r="A1515" s="52"/>
      <c r="B1515" s="53"/>
      <c r="C1515" s="52"/>
      <c r="D1515" s="52"/>
      <c r="E1515" s="54"/>
      <c r="F1515" s="54"/>
      <c r="G1515" s="5"/>
    </row>
    <row r="1516" spans="1:7" ht="6.95" customHeight="1" x14ac:dyDescent="0.2">
      <c r="A1516" s="52"/>
      <c r="B1516" s="53"/>
      <c r="C1516" s="52"/>
      <c r="D1516" s="52"/>
      <c r="E1516" s="54"/>
      <c r="F1516" s="54"/>
      <c r="G1516" s="5"/>
    </row>
    <row r="1517" spans="1:7" ht="6.95" customHeight="1" x14ac:dyDescent="0.2">
      <c r="A1517" s="52"/>
      <c r="B1517" s="53"/>
      <c r="C1517" s="52"/>
      <c r="D1517" s="52"/>
      <c r="E1517" s="54"/>
      <c r="F1517" s="54"/>
      <c r="G1517" s="5"/>
    </row>
    <row r="1518" spans="1:7" ht="6.95" customHeight="1" x14ac:dyDescent="0.2">
      <c r="A1518" s="52">
        <v>29</v>
      </c>
      <c r="B1518" s="53" t="s">
        <v>336</v>
      </c>
      <c r="C1518" s="52" t="s">
        <v>49</v>
      </c>
      <c r="D1518" s="52">
        <f>D1506+D1510+D1514</f>
        <v>120</v>
      </c>
      <c r="E1518" s="54">
        <v>9.8097041939086679E-2</v>
      </c>
      <c r="F1518" s="54">
        <f>D1518*E1518</f>
        <v>11.771645032690401</v>
      </c>
      <c r="G1518" s="5"/>
    </row>
    <row r="1519" spans="1:7" ht="6.95" customHeight="1" x14ac:dyDescent="0.2">
      <c r="A1519" s="52"/>
      <c r="B1519" s="53"/>
      <c r="C1519" s="52"/>
      <c r="D1519" s="52"/>
      <c r="E1519" s="54"/>
      <c r="F1519" s="54"/>
      <c r="G1519" s="5"/>
    </row>
    <row r="1520" spans="1:7" ht="6.95" customHeight="1" x14ac:dyDescent="0.2">
      <c r="A1520" s="52"/>
      <c r="B1520" s="53"/>
      <c r="C1520" s="52"/>
      <c r="D1520" s="52"/>
      <c r="E1520" s="54"/>
      <c r="F1520" s="54"/>
      <c r="G1520" s="5"/>
    </row>
    <row r="1521" spans="1:7" ht="6.95" customHeight="1" x14ac:dyDescent="0.2">
      <c r="A1521" s="52"/>
      <c r="B1521" s="53"/>
      <c r="C1521" s="52"/>
      <c r="D1521" s="52"/>
      <c r="E1521" s="54"/>
      <c r="F1521" s="54"/>
      <c r="G1521" s="5"/>
    </row>
    <row r="1522" spans="1:7" ht="6.95" customHeight="1" x14ac:dyDescent="0.2">
      <c r="A1522" s="52">
        <v>30</v>
      </c>
      <c r="B1522" s="53" t="s">
        <v>337</v>
      </c>
      <c r="C1522" s="52" t="s">
        <v>49</v>
      </c>
      <c r="D1522" s="52">
        <v>50</v>
      </c>
      <c r="E1522" s="54">
        <v>0.16349506989847781</v>
      </c>
      <c r="F1522" s="54">
        <f>D1522*E1522</f>
        <v>8.1747534949238911</v>
      </c>
      <c r="G1522" s="5"/>
    </row>
    <row r="1523" spans="1:7" ht="6.95" customHeight="1" x14ac:dyDescent="0.2">
      <c r="A1523" s="52"/>
      <c r="B1523" s="53"/>
      <c r="C1523" s="52"/>
      <c r="D1523" s="52"/>
      <c r="E1523" s="54"/>
      <c r="F1523" s="54"/>
      <c r="G1523" s="5"/>
    </row>
    <row r="1524" spans="1:7" ht="6.95" customHeight="1" x14ac:dyDescent="0.2">
      <c r="A1524" s="52"/>
      <c r="B1524" s="53"/>
      <c r="C1524" s="52"/>
      <c r="D1524" s="52"/>
      <c r="E1524" s="54"/>
      <c r="F1524" s="54"/>
      <c r="G1524" s="5"/>
    </row>
    <row r="1525" spans="1:7" ht="6.95" customHeight="1" x14ac:dyDescent="0.2">
      <c r="A1525" s="52"/>
      <c r="B1525" s="53"/>
      <c r="C1525" s="52"/>
      <c r="D1525" s="52"/>
      <c r="E1525" s="54"/>
      <c r="F1525" s="54"/>
      <c r="G1525" s="5"/>
    </row>
    <row r="1526" spans="1:7" ht="6.95" customHeight="1" x14ac:dyDescent="0.2">
      <c r="A1526" s="52">
        <v>31</v>
      </c>
      <c r="B1526" s="53" t="s">
        <v>338</v>
      </c>
      <c r="C1526" s="52" t="s">
        <v>36</v>
      </c>
      <c r="D1526" s="58">
        <v>20</v>
      </c>
      <c r="E1526" s="54">
        <v>5.0333604326341304</v>
      </c>
      <c r="F1526" s="54">
        <f>D1526*E1526</f>
        <v>100.6672086526826</v>
      </c>
      <c r="G1526" s="5"/>
    </row>
    <row r="1527" spans="1:7" ht="6.95" customHeight="1" x14ac:dyDescent="0.2">
      <c r="A1527" s="52"/>
      <c r="B1527" s="53"/>
      <c r="C1527" s="52"/>
      <c r="D1527" s="58"/>
      <c r="E1527" s="54"/>
      <c r="F1527" s="54"/>
      <c r="G1527" s="5"/>
    </row>
    <row r="1528" spans="1:7" ht="6.95" customHeight="1" x14ac:dyDescent="0.2">
      <c r="A1528" s="52"/>
      <c r="B1528" s="53"/>
      <c r="C1528" s="52"/>
      <c r="D1528" s="58"/>
      <c r="E1528" s="54"/>
      <c r="F1528" s="54"/>
      <c r="G1528" s="5"/>
    </row>
    <row r="1529" spans="1:7" ht="6.95" customHeight="1" x14ac:dyDescent="0.2">
      <c r="A1529" s="52"/>
      <c r="B1529" s="53"/>
      <c r="C1529" s="52"/>
      <c r="D1529" s="58"/>
      <c r="E1529" s="54"/>
      <c r="F1529" s="54"/>
      <c r="G1529" s="5"/>
    </row>
    <row r="1530" spans="1:7" ht="6.95" customHeight="1" x14ac:dyDescent="0.2">
      <c r="A1530" s="52">
        <v>32</v>
      </c>
      <c r="B1530" s="53" t="s">
        <v>339</v>
      </c>
      <c r="C1530" s="52" t="s">
        <v>36</v>
      </c>
      <c r="D1530" s="58">
        <v>55</v>
      </c>
      <c r="E1530" s="54">
        <v>2.7653568230024446</v>
      </c>
      <c r="F1530" s="54">
        <f>D1530*E1530</f>
        <v>152.09462526513445</v>
      </c>
      <c r="G1530" s="5"/>
    </row>
    <row r="1531" spans="1:7" ht="6.95" customHeight="1" x14ac:dyDescent="0.2">
      <c r="A1531" s="52"/>
      <c r="B1531" s="53"/>
      <c r="C1531" s="52"/>
      <c r="D1531" s="58"/>
      <c r="E1531" s="54"/>
      <c r="F1531" s="54"/>
      <c r="G1531" s="5"/>
    </row>
    <row r="1532" spans="1:7" ht="6.95" customHeight="1" x14ac:dyDescent="0.2">
      <c r="A1532" s="52"/>
      <c r="B1532" s="53"/>
      <c r="C1532" s="52"/>
      <c r="D1532" s="58"/>
      <c r="E1532" s="54"/>
      <c r="F1532" s="54"/>
      <c r="G1532" s="5"/>
    </row>
    <row r="1533" spans="1:7" ht="6.95" customHeight="1" x14ac:dyDescent="0.2">
      <c r="A1533" s="52"/>
      <c r="B1533" s="53"/>
      <c r="C1533" s="52"/>
      <c r="D1533" s="58"/>
      <c r="E1533" s="54"/>
      <c r="F1533" s="54"/>
      <c r="G1533" s="5"/>
    </row>
    <row r="1534" spans="1:7" ht="6.95" customHeight="1" x14ac:dyDescent="0.2">
      <c r="A1534" s="52">
        <v>33</v>
      </c>
      <c r="B1534" s="53" t="s">
        <v>340</v>
      </c>
      <c r="C1534" s="54" t="s">
        <v>36</v>
      </c>
      <c r="D1534" s="52">
        <v>55</v>
      </c>
      <c r="E1534" s="54">
        <v>1.4103766920035619</v>
      </c>
      <c r="F1534" s="54">
        <f>D1534*E1534</f>
        <v>77.570718060195901</v>
      </c>
      <c r="G1534" s="5"/>
    </row>
    <row r="1535" spans="1:7" ht="6.95" customHeight="1" x14ac:dyDescent="0.2">
      <c r="A1535" s="52"/>
      <c r="B1535" s="53"/>
      <c r="C1535" s="54"/>
      <c r="D1535" s="52"/>
      <c r="E1535" s="54"/>
      <c r="F1535" s="54"/>
      <c r="G1535" s="5"/>
    </row>
    <row r="1536" spans="1:7" ht="6.95" customHeight="1" x14ac:dyDescent="0.2">
      <c r="A1536" s="52"/>
      <c r="B1536" s="53"/>
      <c r="C1536" s="54"/>
      <c r="D1536" s="52"/>
      <c r="E1536" s="54"/>
      <c r="F1536" s="54"/>
      <c r="G1536" s="5"/>
    </row>
    <row r="1537" spans="1:7" ht="6.95" customHeight="1" x14ac:dyDescent="0.2">
      <c r="A1537" s="52"/>
      <c r="B1537" s="53"/>
      <c r="C1537" s="54"/>
      <c r="D1537" s="52"/>
      <c r="E1537" s="54"/>
      <c r="F1537" s="54"/>
      <c r="G1537" s="5"/>
    </row>
    <row r="1538" spans="1:7" ht="6.95" customHeight="1" x14ac:dyDescent="0.2">
      <c r="A1538" s="52">
        <v>34</v>
      </c>
      <c r="B1538" s="53" t="s">
        <v>341</v>
      </c>
      <c r="C1538" s="52" t="s">
        <v>36</v>
      </c>
      <c r="D1538" s="52">
        <v>180</v>
      </c>
      <c r="E1538" s="54">
        <v>0.86422964921787793</v>
      </c>
      <c r="F1538" s="54">
        <f>D1538*E1538</f>
        <v>155.56133685921802</v>
      </c>
      <c r="G1538" s="5"/>
    </row>
    <row r="1539" spans="1:7" ht="6.95" customHeight="1" x14ac:dyDescent="0.2">
      <c r="A1539" s="52"/>
      <c r="B1539" s="53"/>
      <c r="C1539" s="52"/>
      <c r="D1539" s="52"/>
      <c r="E1539" s="54"/>
      <c r="F1539" s="54"/>
      <c r="G1539" s="5"/>
    </row>
    <row r="1540" spans="1:7" ht="6.95" customHeight="1" x14ac:dyDescent="0.2">
      <c r="A1540" s="52"/>
      <c r="B1540" s="53"/>
      <c r="C1540" s="52"/>
      <c r="D1540" s="52"/>
      <c r="E1540" s="54"/>
      <c r="F1540" s="54"/>
      <c r="G1540" s="5"/>
    </row>
    <row r="1541" spans="1:7" ht="6.95" customHeight="1" x14ac:dyDescent="0.2">
      <c r="A1541" s="52"/>
      <c r="B1541" s="53"/>
      <c r="C1541" s="52"/>
      <c r="D1541" s="52"/>
      <c r="E1541" s="54"/>
      <c r="F1541" s="54"/>
      <c r="G1541" s="5"/>
    </row>
    <row r="1542" spans="1:7" ht="6.95" customHeight="1" x14ac:dyDescent="0.2">
      <c r="A1542" s="52">
        <v>35</v>
      </c>
      <c r="B1542" s="53" t="s">
        <v>342</v>
      </c>
      <c r="C1542" s="52" t="s">
        <v>36</v>
      </c>
      <c r="D1542" s="52">
        <f>1125+50</f>
        <v>1175</v>
      </c>
      <c r="E1542" s="54">
        <v>0.61499776466463818</v>
      </c>
      <c r="F1542" s="54">
        <f>D1542*E1542</f>
        <v>722.62237348094982</v>
      </c>
      <c r="G1542" s="5"/>
    </row>
    <row r="1543" spans="1:7" ht="6.95" customHeight="1" x14ac:dyDescent="0.2">
      <c r="A1543" s="52"/>
      <c r="B1543" s="53"/>
      <c r="C1543" s="52"/>
      <c r="D1543" s="52"/>
      <c r="E1543" s="54"/>
      <c r="F1543" s="54"/>
      <c r="G1543" s="5"/>
    </row>
    <row r="1544" spans="1:7" ht="6.95" customHeight="1" x14ac:dyDescent="0.2">
      <c r="A1544" s="52"/>
      <c r="B1544" s="53"/>
      <c r="C1544" s="52"/>
      <c r="D1544" s="52"/>
      <c r="E1544" s="54"/>
      <c r="F1544" s="54"/>
      <c r="G1544" s="5"/>
    </row>
    <row r="1545" spans="1:7" ht="6.95" customHeight="1" x14ac:dyDescent="0.2">
      <c r="A1545" s="52"/>
      <c r="B1545" s="53"/>
      <c r="C1545" s="52"/>
      <c r="D1545" s="52"/>
      <c r="E1545" s="54"/>
      <c r="F1545" s="54"/>
      <c r="G1545" s="5"/>
    </row>
    <row r="1546" spans="1:7" ht="6.95" customHeight="1" x14ac:dyDescent="0.2">
      <c r="A1546" s="52">
        <v>36</v>
      </c>
      <c r="B1546" s="53" t="s">
        <v>343</v>
      </c>
      <c r="C1546" s="52" t="s">
        <v>36</v>
      </c>
      <c r="D1546" s="52">
        <f>590+50</f>
        <v>640</v>
      </c>
      <c r="E1546" s="54">
        <v>0.56978156813351521</v>
      </c>
      <c r="F1546" s="54">
        <f>D1546*E1546</f>
        <v>364.66020360544974</v>
      </c>
      <c r="G1546" s="5"/>
    </row>
    <row r="1547" spans="1:7" ht="6.95" customHeight="1" x14ac:dyDescent="0.2">
      <c r="A1547" s="52"/>
      <c r="B1547" s="53"/>
      <c r="C1547" s="52"/>
      <c r="D1547" s="52"/>
      <c r="E1547" s="54"/>
      <c r="F1547" s="54"/>
      <c r="G1547" s="5"/>
    </row>
    <row r="1548" spans="1:7" ht="6.95" customHeight="1" x14ac:dyDescent="0.2">
      <c r="A1548" s="52"/>
      <c r="B1548" s="53"/>
      <c r="C1548" s="52"/>
      <c r="D1548" s="52"/>
      <c r="E1548" s="54"/>
      <c r="F1548" s="54"/>
      <c r="G1548" s="5"/>
    </row>
    <row r="1549" spans="1:7" ht="6.95" customHeight="1" x14ac:dyDescent="0.2">
      <c r="A1549" s="52"/>
      <c r="B1549" s="53"/>
      <c r="C1549" s="52"/>
      <c r="D1549" s="52"/>
      <c r="E1549" s="54"/>
      <c r="F1549" s="54"/>
      <c r="G1549" s="5"/>
    </row>
    <row r="1550" spans="1:7" ht="6.95" customHeight="1" x14ac:dyDescent="0.2">
      <c r="A1550" s="52">
        <v>37</v>
      </c>
      <c r="B1550" s="53" t="s">
        <v>344</v>
      </c>
      <c r="C1550" s="54" t="s">
        <v>36</v>
      </c>
      <c r="D1550" s="52">
        <v>210</v>
      </c>
      <c r="E1550" s="54">
        <v>3.5595144210012104</v>
      </c>
      <c r="F1550" s="54">
        <f>D1550*E1550</f>
        <v>747.49802841025416</v>
      </c>
      <c r="G1550" s="5"/>
    </row>
    <row r="1551" spans="1:7" ht="6.95" customHeight="1" x14ac:dyDescent="0.2">
      <c r="A1551" s="52"/>
      <c r="B1551" s="53"/>
      <c r="C1551" s="54"/>
      <c r="D1551" s="52"/>
      <c r="E1551" s="54"/>
      <c r="F1551" s="54"/>
      <c r="G1551" s="5"/>
    </row>
    <row r="1552" spans="1:7" ht="6.95" customHeight="1" x14ac:dyDescent="0.2">
      <c r="A1552" s="52"/>
      <c r="B1552" s="53"/>
      <c r="C1552" s="54"/>
      <c r="D1552" s="52"/>
      <c r="E1552" s="54"/>
      <c r="F1552" s="54"/>
      <c r="G1552" s="5"/>
    </row>
    <row r="1553" spans="1:7" ht="6.95" customHeight="1" x14ac:dyDescent="0.2">
      <c r="A1553" s="52"/>
      <c r="B1553" s="53"/>
      <c r="C1553" s="54"/>
      <c r="D1553" s="52"/>
      <c r="E1553" s="54"/>
      <c r="F1553" s="54"/>
      <c r="G1553" s="5"/>
    </row>
    <row r="1554" spans="1:7" ht="6.95" customHeight="1" x14ac:dyDescent="0.2">
      <c r="A1554" s="52">
        <v>38</v>
      </c>
      <c r="B1554" s="53" t="s">
        <v>345</v>
      </c>
      <c r="C1554" s="52" t="s">
        <v>49</v>
      </c>
      <c r="D1554" s="52">
        <v>2</v>
      </c>
      <c r="E1554" s="54">
        <v>1.5785626806220865</v>
      </c>
      <c r="F1554" s="54">
        <f>D1554*E1554</f>
        <v>3.157125361244173</v>
      </c>
      <c r="G1554" s="5"/>
    </row>
    <row r="1555" spans="1:7" ht="6.95" customHeight="1" x14ac:dyDescent="0.2">
      <c r="A1555" s="52"/>
      <c r="B1555" s="53"/>
      <c r="C1555" s="52"/>
      <c r="D1555" s="52"/>
      <c r="E1555" s="54"/>
      <c r="F1555" s="54"/>
      <c r="G1555" s="5"/>
    </row>
    <row r="1556" spans="1:7" ht="6.95" customHeight="1" x14ac:dyDescent="0.2">
      <c r="A1556" s="52"/>
      <c r="B1556" s="53"/>
      <c r="C1556" s="52"/>
      <c r="D1556" s="52"/>
      <c r="E1556" s="54"/>
      <c r="F1556" s="54"/>
      <c r="G1556" s="5"/>
    </row>
    <row r="1557" spans="1:7" ht="6.95" customHeight="1" x14ac:dyDescent="0.2">
      <c r="A1557" s="52"/>
      <c r="B1557" s="53"/>
      <c r="C1557" s="52"/>
      <c r="D1557" s="52"/>
      <c r="E1557" s="54"/>
      <c r="F1557" s="54"/>
      <c r="G1557" s="5"/>
    </row>
    <row r="1558" spans="1:7" ht="6.95" customHeight="1" x14ac:dyDescent="0.2">
      <c r="A1558" s="52">
        <v>39</v>
      </c>
      <c r="B1558" s="53" t="s">
        <v>346</v>
      </c>
      <c r="C1558" s="52" t="s">
        <v>13</v>
      </c>
      <c r="D1558" s="52">
        <f>0.31*0.425*6</f>
        <v>0.79049999999999998</v>
      </c>
      <c r="E1558" s="54">
        <v>0.98811884264651595</v>
      </c>
      <c r="F1558" s="54">
        <f>D1558*E1558</f>
        <v>0.78110794511207082</v>
      </c>
      <c r="G1558" s="5"/>
    </row>
    <row r="1559" spans="1:7" ht="6.95" customHeight="1" x14ac:dyDescent="0.2">
      <c r="A1559" s="52"/>
      <c r="B1559" s="53"/>
      <c r="C1559" s="52"/>
      <c r="D1559" s="52"/>
      <c r="E1559" s="54"/>
      <c r="F1559" s="54"/>
      <c r="G1559" s="5"/>
    </row>
    <row r="1560" spans="1:7" ht="6.95" customHeight="1" x14ac:dyDescent="0.2">
      <c r="A1560" s="52"/>
      <c r="B1560" s="53"/>
      <c r="C1560" s="52"/>
      <c r="D1560" s="52"/>
      <c r="E1560" s="54"/>
      <c r="F1560" s="54"/>
      <c r="G1560" s="5"/>
    </row>
    <row r="1561" spans="1:7" ht="6.95" customHeight="1" x14ac:dyDescent="0.2">
      <c r="A1561" s="52"/>
      <c r="B1561" s="53"/>
      <c r="C1561" s="52"/>
      <c r="D1561" s="52"/>
      <c r="E1561" s="54"/>
      <c r="F1561" s="54"/>
      <c r="G1561" s="5"/>
    </row>
    <row r="1562" spans="1:7" ht="6.95" customHeight="1" x14ac:dyDescent="0.2">
      <c r="A1562" s="52">
        <v>40</v>
      </c>
      <c r="B1562" s="53" t="s">
        <v>347</v>
      </c>
      <c r="C1562" s="52" t="s">
        <v>49</v>
      </c>
      <c r="D1562" s="52">
        <f>D1518+D1522</f>
        <v>170</v>
      </c>
      <c r="E1562" s="54">
        <v>0.42952522793345016</v>
      </c>
      <c r="F1562" s="54">
        <f>D1562*E1562</f>
        <v>73.01928874868652</v>
      </c>
      <c r="G1562" s="5"/>
    </row>
    <row r="1563" spans="1:7" ht="6.95" customHeight="1" x14ac:dyDescent="0.2">
      <c r="A1563" s="52"/>
      <c r="B1563" s="53"/>
      <c r="C1563" s="52"/>
      <c r="D1563" s="52"/>
      <c r="E1563" s="54"/>
      <c r="F1563" s="54"/>
      <c r="G1563" s="5"/>
    </row>
    <row r="1564" spans="1:7" ht="6.95" customHeight="1" x14ac:dyDescent="0.2">
      <c r="A1564" s="52"/>
      <c r="B1564" s="53"/>
      <c r="C1564" s="52"/>
      <c r="D1564" s="52"/>
      <c r="E1564" s="54"/>
      <c r="F1564" s="54"/>
      <c r="G1564" s="5"/>
    </row>
    <row r="1565" spans="1:7" ht="6.95" customHeight="1" x14ac:dyDescent="0.2">
      <c r="A1565" s="52"/>
      <c r="B1565" s="53"/>
      <c r="C1565" s="52"/>
      <c r="D1565" s="52"/>
      <c r="E1565" s="54"/>
      <c r="F1565" s="54"/>
      <c r="G1565" s="5"/>
    </row>
    <row r="1566" spans="1:7" ht="6.95" customHeight="1" x14ac:dyDescent="0.2">
      <c r="A1566" s="52">
        <v>41</v>
      </c>
      <c r="B1566" s="53" t="s">
        <v>348</v>
      </c>
      <c r="C1566" s="52" t="s">
        <v>36</v>
      </c>
      <c r="D1566" s="58">
        <v>165</v>
      </c>
      <c r="E1566" s="54">
        <v>0.37347221420364562</v>
      </c>
      <c r="F1566" s="54">
        <f>D1566*E1566</f>
        <v>61.622915343601527</v>
      </c>
      <c r="G1566" s="5"/>
    </row>
    <row r="1567" spans="1:7" ht="6.95" customHeight="1" x14ac:dyDescent="0.2">
      <c r="A1567" s="52"/>
      <c r="B1567" s="53"/>
      <c r="C1567" s="52"/>
      <c r="D1567" s="58"/>
      <c r="E1567" s="54"/>
      <c r="F1567" s="54"/>
      <c r="G1567" s="5"/>
    </row>
    <row r="1568" spans="1:7" ht="6.95" customHeight="1" x14ac:dyDescent="0.2">
      <c r="A1568" s="52"/>
      <c r="B1568" s="53"/>
      <c r="C1568" s="52"/>
      <c r="D1568" s="58"/>
      <c r="E1568" s="54"/>
      <c r="F1568" s="54"/>
      <c r="G1568" s="5"/>
    </row>
    <row r="1569" spans="1:7" ht="6.95" customHeight="1" x14ac:dyDescent="0.2">
      <c r="A1569" s="52"/>
      <c r="B1569" s="53"/>
      <c r="C1569" s="52"/>
      <c r="D1569" s="58"/>
      <c r="E1569" s="54"/>
      <c r="F1569" s="54"/>
      <c r="G1569" s="5"/>
    </row>
    <row r="1570" spans="1:7" ht="6.95" customHeight="1" x14ac:dyDescent="0.2">
      <c r="A1570" s="52">
        <v>42</v>
      </c>
      <c r="B1570" s="53" t="s">
        <v>349</v>
      </c>
      <c r="C1570" s="52" t="s">
        <v>36</v>
      </c>
      <c r="D1570" s="52">
        <v>14</v>
      </c>
      <c r="E1570" s="54">
        <v>1.2032699225438284</v>
      </c>
      <c r="F1570" s="54">
        <f>D1570*E1570</f>
        <v>16.845778915613597</v>
      </c>
      <c r="G1570" s="5"/>
    </row>
    <row r="1571" spans="1:7" ht="6.95" customHeight="1" x14ac:dyDescent="0.2">
      <c r="A1571" s="52"/>
      <c r="B1571" s="53"/>
      <c r="C1571" s="52"/>
      <c r="D1571" s="52"/>
      <c r="E1571" s="54"/>
      <c r="F1571" s="54"/>
      <c r="G1571" s="5"/>
    </row>
    <row r="1572" spans="1:7" ht="6.95" customHeight="1" x14ac:dyDescent="0.2">
      <c r="A1572" s="52"/>
      <c r="B1572" s="53"/>
      <c r="C1572" s="52"/>
      <c r="D1572" s="52"/>
      <c r="E1572" s="54"/>
      <c r="F1572" s="54"/>
      <c r="G1572" s="5"/>
    </row>
    <row r="1573" spans="1:7" ht="6.95" customHeight="1" x14ac:dyDescent="0.2">
      <c r="A1573" s="52"/>
      <c r="B1573" s="53"/>
      <c r="C1573" s="52"/>
      <c r="D1573" s="52"/>
      <c r="E1573" s="54"/>
      <c r="F1573" s="54"/>
      <c r="G1573" s="5"/>
    </row>
    <row r="1574" spans="1:7" ht="6.95" customHeight="1" x14ac:dyDescent="0.2">
      <c r="A1574" s="52">
        <v>43</v>
      </c>
      <c r="B1574" s="53" t="s">
        <v>350</v>
      </c>
      <c r="C1574" s="52" t="s">
        <v>36</v>
      </c>
      <c r="D1574" s="52">
        <v>8</v>
      </c>
      <c r="E1574" s="54">
        <v>1.5760386819123573</v>
      </c>
      <c r="F1574" s="54">
        <f>D1574*E1574</f>
        <v>12.608309455298858</v>
      </c>
      <c r="G1574" s="5"/>
    </row>
    <row r="1575" spans="1:7" ht="6.95" customHeight="1" x14ac:dyDescent="0.2">
      <c r="A1575" s="52"/>
      <c r="B1575" s="53"/>
      <c r="C1575" s="52"/>
      <c r="D1575" s="52"/>
      <c r="E1575" s="54"/>
      <c r="F1575" s="54"/>
      <c r="G1575" s="5"/>
    </row>
    <row r="1576" spans="1:7" ht="6.95" customHeight="1" x14ac:dyDescent="0.2">
      <c r="A1576" s="52"/>
      <c r="B1576" s="53"/>
      <c r="C1576" s="52"/>
      <c r="D1576" s="52"/>
      <c r="E1576" s="54"/>
      <c r="F1576" s="54"/>
      <c r="G1576" s="5"/>
    </row>
    <row r="1577" spans="1:7" ht="6.95" customHeight="1" x14ac:dyDescent="0.2">
      <c r="A1577" s="52"/>
      <c r="B1577" s="53"/>
      <c r="C1577" s="52"/>
      <c r="D1577" s="52"/>
      <c r="E1577" s="54"/>
      <c r="F1577" s="54"/>
      <c r="G1577" s="5"/>
    </row>
    <row r="1578" spans="1:7" ht="6.95" customHeight="1" x14ac:dyDescent="0.2">
      <c r="A1578" s="52">
        <v>44</v>
      </c>
      <c r="B1578" s="53" t="s">
        <v>351</v>
      </c>
      <c r="C1578" s="52" t="s">
        <v>36</v>
      </c>
      <c r="D1578" s="52">
        <v>25</v>
      </c>
      <c r="E1578" s="54">
        <v>1.3721960419461845</v>
      </c>
      <c r="F1578" s="54">
        <f>D1578*E1578</f>
        <v>34.304901048654614</v>
      </c>
      <c r="G1578" s="5"/>
    </row>
    <row r="1579" spans="1:7" ht="6.95" customHeight="1" x14ac:dyDescent="0.2">
      <c r="A1579" s="52"/>
      <c r="B1579" s="53"/>
      <c r="C1579" s="52"/>
      <c r="D1579" s="52"/>
      <c r="E1579" s="54"/>
      <c r="F1579" s="54"/>
      <c r="G1579" s="5"/>
    </row>
    <row r="1580" spans="1:7" ht="6.95" customHeight="1" x14ac:dyDescent="0.2">
      <c r="A1580" s="52"/>
      <c r="B1580" s="53"/>
      <c r="C1580" s="52"/>
      <c r="D1580" s="52"/>
      <c r="E1580" s="54"/>
      <c r="F1580" s="54"/>
      <c r="G1580" s="5"/>
    </row>
    <row r="1581" spans="1:7" ht="6.95" customHeight="1" x14ac:dyDescent="0.2">
      <c r="A1581" s="52"/>
      <c r="B1581" s="53"/>
      <c r="C1581" s="52"/>
      <c r="D1581" s="52"/>
      <c r="E1581" s="54"/>
      <c r="F1581" s="54"/>
      <c r="G1581" s="5"/>
    </row>
    <row r="1582" spans="1:7" ht="6.95" customHeight="1" x14ac:dyDescent="0.2">
      <c r="A1582" s="52">
        <v>45</v>
      </c>
      <c r="B1582" s="53" t="s">
        <v>352</v>
      </c>
      <c r="C1582" s="52" t="s">
        <v>36</v>
      </c>
      <c r="D1582" s="52">
        <v>145</v>
      </c>
      <c r="E1582" s="54">
        <v>0.90133024063856848</v>
      </c>
      <c r="F1582" s="54">
        <f>D1582*E1582</f>
        <v>130.69288489259242</v>
      </c>
      <c r="G1582" s="5"/>
    </row>
    <row r="1583" spans="1:7" ht="6.95" customHeight="1" x14ac:dyDescent="0.2">
      <c r="A1583" s="52"/>
      <c r="B1583" s="53"/>
      <c r="C1583" s="52"/>
      <c r="D1583" s="52"/>
      <c r="E1583" s="54"/>
      <c r="F1583" s="54"/>
      <c r="G1583" s="5"/>
    </row>
    <row r="1584" spans="1:7" ht="6.95" customHeight="1" x14ac:dyDescent="0.2">
      <c r="A1584" s="52"/>
      <c r="B1584" s="53"/>
      <c r="C1584" s="52"/>
      <c r="D1584" s="52"/>
      <c r="E1584" s="54"/>
      <c r="F1584" s="54"/>
      <c r="G1584" s="5"/>
    </row>
    <row r="1585" spans="1:7" ht="6.95" customHeight="1" x14ac:dyDescent="0.2">
      <c r="A1585" s="52"/>
      <c r="B1585" s="53"/>
      <c r="C1585" s="52"/>
      <c r="D1585" s="52"/>
      <c r="E1585" s="54"/>
      <c r="F1585" s="54"/>
      <c r="G1585" s="5"/>
    </row>
    <row r="1586" spans="1:7" ht="6.95" customHeight="1" x14ac:dyDescent="0.2">
      <c r="A1586" s="52">
        <v>46</v>
      </c>
      <c r="B1586" s="53" t="s">
        <v>353</v>
      </c>
      <c r="C1586" s="52" t="s">
        <v>36</v>
      </c>
      <c r="D1586" s="52">
        <v>56</v>
      </c>
      <c r="E1586" s="54">
        <v>0.6829008272542022</v>
      </c>
      <c r="F1586" s="54">
        <f>D1586*E1586</f>
        <v>38.242446326235324</v>
      </c>
      <c r="G1586" s="5"/>
    </row>
    <row r="1587" spans="1:7" ht="6.95" customHeight="1" x14ac:dyDescent="0.2">
      <c r="A1587" s="52"/>
      <c r="B1587" s="53"/>
      <c r="C1587" s="52"/>
      <c r="D1587" s="52"/>
      <c r="E1587" s="54"/>
      <c r="F1587" s="54"/>
      <c r="G1587" s="5"/>
    </row>
    <row r="1588" spans="1:7" ht="6.95" customHeight="1" x14ac:dyDescent="0.2">
      <c r="A1588" s="52"/>
      <c r="B1588" s="53"/>
      <c r="C1588" s="52"/>
      <c r="D1588" s="52"/>
      <c r="E1588" s="54"/>
      <c r="F1588" s="54"/>
      <c r="G1588" s="5"/>
    </row>
    <row r="1589" spans="1:7" ht="6.95" customHeight="1" x14ac:dyDescent="0.2">
      <c r="A1589" s="52"/>
      <c r="B1589" s="53"/>
      <c r="C1589" s="52"/>
      <c r="D1589" s="52"/>
      <c r="E1589" s="54"/>
      <c r="F1589" s="54"/>
      <c r="G1589" s="5"/>
    </row>
    <row r="1590" spans="1:7" ht="6.95" customHeight="1" x14ac:dyDescent="0.2">
      <c r="A1590" s="52">
        <v>47</v>
      </c>
      <c r="B1590" s="53" t="s">
        <v>354</v>
      </c>
      <c r="C1590" s="52" t="s">
        <v>36</v>
      </c>
      <c r="D1590" s="52">
        <f>(D1538+D1542+D1546)*0.35</f>
        <v>698.25</v>
      </c>
      <c r="E1590" s="54">
        <v>0.33733313198140003</v>
      </c>
      <c r="F1590" s="54">
        <f>D1590*E1590</f>
        <v>235.54285940601255</v>
      </c>
      <c r="G1590" s="5"/>
    </row>
    <row r="1591" spans="1:7" ht="6.95" customHeight="1" x14ac:dyDescent="0.2">
      <c r="A1591" s="52"/>
      <c r="B1591" s="53"/>
      <c r="C1591" s="52"/>
      <c r="D1591" s="52"/>
      <c r="E1591" s="54"/>
      <c r="F1591" s="54"/>
      <c r="G1591" s="5"/>
    </row>
    <row r="1592" spans="1:7" ht="6.95" customHeight="1" x14ac:dyDescent="0.2">
      <c r="A1592" s="52"/>
      <c r="B1592" s="53"/>
      <c r="C1592" s="52"/>
      <c r="D1592" s="52"/>
      <c r="E1592" s="54"/>
      <c r="F1592" s="54"/>
      <c r="G1592" s="5"/>
    </row>
    <row r="1593" spans="1:7" ht="6.95" customHeight="1" x14ac:dyDescent="0.2">
      <c r="A1593" s="52"/>
      <c r="B1593" s="53"/>
      <c r="C1593" s="52"/>
      <c r="D1593" s="52"/>
      <c r="E1593" s="54"/>
      <c r="F1593" s="54"/>
      <c r="G1593" s="5"/>
    </row>
    <row r="1594" spans="1:7" ht="6.95" customHeight="1" x14ac:dyDescent="0.2">
      <c r="A1594" s="52">
        <v>48</v>
      </c>
      <c r="B1594" s="53" t="s">
        <v>355</v>
      </c>
      <c r="C1594" s="52" t="s">
        <v>13</v>
      </c>
      <c r="D1594" s="58">
        <f>D1590*0.0251</f>
        <v>17.526075000000002</v>
      </c>
      <c r="E1594" s="54">
        <v>2.1123588863902949</v>
      </c>
      <c r="F1594" s="54">
        <f>D1594*E1594</f>
        <v>37.021360269792794</v>
      </c>
      <c r="G1594" s="5"/>
    </row>
    <row r="1595" spans="1:7" ht="6.95" customHeight="1" x14ac:dyDescent="0.2">
      <c r="A1595" s="52"/>
      <c r="B1595" s="53"/>
      <c r="C1595" s="52"/>
      <c r="D1595" s="58"/>
      <c r="E1595" s="54"/>
      <c r="F1595" s="54"/>
      <c r="G1595" s="5"/>
    </row>
    <row r="1596" spans="1:7" ht="6.95" customHeight="1" x14ac:dyDescent="0.2">
      <c r="A1596" s="52"/>
      <c r="B1596" s="53"/>
      <c r="C1596" s="52"/>
      <c r="D1596" s="58"/>
      <c r="E1596" s="54"/>
      <c r="F1596" s="54"/>
      <c r="G1596" s="5"/>
    </row>
    <row r="1597" spans="1:7" ht="6.95" customHeight="1" x14ac:dyDescent="0.2">
      <c r="A1597" s="52"/>
      <c r="B1597" s="53"/>
      <c r="C1597" s="52"/>
      <c r="D1597" s="58"/>
      <c r="E1597" s="54"/>
      <c r="F1597" s="54"/>
      <c r="G1597" s="5"/>
    </row>
    <row r="1598" spans="1:7" ht="20.100000000000001" customHeight="1" x14ac:dyDescent="0.2">
      <c r="A1598" s="35"/>
      <c r="B1598" s="36" t="s">
        <v>7</v>
      </c>
      <c r="C1598" s="37"/>
      <c r="D1598" s="37"/>
      <c r="E1598" s="38"/>
      <c r="F1598" s="32">
        <f>SUM(F1414:F1597)</f>
        <v>4577.3947649800348</v>
      </c>
      <c r="G1598" s="5"/>
    </row>
    <row r="1599" spans="1:7" ht="20.100000000000001" customHeight="1" x14ac:dyDescent="0.2">
      <c r="A1599" s="35"/>
      <c r="B1599" s="36" t="s">
        <v>388</v>
      </c>
      <c r="C1599" s="37"/>
      <c r="D1599" s="37"/>
      <c r="E1599" s="38"/>
      <c r="F1599" s="39">
        <f>F1598/$F$1710</f>
        <v>7.94844808660716E-2</v>
      </c>
      <c r="G1599" s="5"/>
    </row>
    <row r="1600" spans="1:7" ht="6.95" customHeight="1" x14ac:dyDescent="0.2">
      <c r="A1600" s="52"/>
      <c r="B1600" s="55" t="s">
        <v>356</v>
      </c>
      <c r="C1600" s="52"/>
      <c r="D1600" s="52"/>
      <c r="E1600" s="54">
        <v>0</v>
      </c>
      <c r="F1600" s="54">
        <f>D1600*E1600</f>
        <v>0</v>
      </c>
      <c r="G1600" s="5"/>
    </row>
    <row r="1601" spans="1:7" ht="6.95" customHeight="1" x14ac:dyDescent="0.2">
      <c r="A1601" s="52"/>
      <c r="B1601" s="55"/>
      <c r="C1601" s="52"/>
      <c r="D1601" s="52"/>
      <c r="E1601" s="54"/>
      <c r="F1601" s="54"/>
      <c r="G1601" s="5"/>
    </row>
    <row r="1602" spans="1:7" ht="6.95" customHeight="1" x14ac:dyDescent="0.2">
      <c r="A1602" s="52"/>
      <c r="B1602" s="55"/>
      <c r="C1602" s="52"/>
      <c r="D1602" s="52"/>
      <c r="E1602" s="54"/>
      <c r="F1602" s="54"/>
      <c r="G1602" s="5"/>
    </row>
    <row r="1603" spans="1:7" ht="6.95" customHeight="1" x14ac:dyDescent="0.2">
      <c r="A1603" s="52"/>
      <c r="B1603" s="55"/>
      <c r="C1603" s="52"/>
      <c r="D1603" s="52"/>
      <c r="E1603" s="54"/>
      <c r="F1603" s="54"/>
      <c r="G1603" s="5"/>
    </row>
    <row r="1604" spans="1:7" ht="6.95" customHeight="1" x14ac:dyDescent="0.2">
      <c r="A1604" s="52">
        <v>1</v>
      </c>
      <c r="B1604" s="53" t="s">
        <v>357</v>
      </c>
      <c r="C1604" s="52" t="s">
        <v>36</v>
      </c>
      <c r="D1604" s="52">
        <v>35</v>
      </c>
      <c r="E1604" s="54">
        <v>0.72372618767111052</v>
      </c>
      <c r="F1604" s="54">
        <f>D1604*E1604</f>
        <v>25.330416568488868</v>
      </c>
      <c r="G1604" s="5"/>
    </row>
    <row r="1605" spans="1:7" ht="6.95" customHeight="1" x14ac:dyDescent="0.2">
      <c r="A1605" s="52"/>
      <c r="B1605" s="53"/>
      <c r="C1605" s="52"/>
      <c r="D1605" s="52"/>
      <c r="E1605" s="54"/>
      <c r="F1605" s="54"/>
      <c r="G1605" s="5"/>
    </row>
    <row r="1606" spans="1:7" ht="6.95" customHeight="1" x14ac:dyDescent="0.2">
      <c r="A1606" s="52"/>
      <c r="B1606" s="53"/>
      <c r="C1606" s="52"/>
      <c r="D1606" s="52"/>
      <c r="E1606" s="54"/>
      <c r="F1606" s="54"/>
      <c r="G1606" s="5"/>
    </row>
    <row r="1607" spans="1:7" ht="6.95" customHeight="1" x14ac:dyDescent="0.2">
      <c r="A1607" s="52"/>
      <c r="B1607" s="53"/>
      <c r="C1607" s="52"/>
      <c r="D1607" s="52"/>
      <c r="E1607" s="54"/>
      <c r="F1607" s="54"/>
      <c r="G1607" s="5"/>
    </row>
    <row r="1608" spans="1:7" ht="6.95" customHeight="1" x14ac:dyDescent="0.2">
      <c r="A1608" s="52">
        <v>2</v>
      </c>
      <c r="B1608" s="53" t="s">
        <v>358</v>
      </c>
      <c r="C1608" s="52" t="s">
        <v>49</v>
      </c>
      <c r="D1608" s="52">
        <v>6</v>
      </c>
      <c r="E1608" s="54">
        <v>12.653005500861889</v>
      </c>
      <c r="F1608" s="54">
        <f>D1608*E1608</f>
        <v>75.918033005171338</v>
      </c>
      <c r="G1608" s="5"/>
    </row>
    <row r="1609" spans="1:7" ht="6.95" customHeight="1" x14ac:dyDescent="0.2">
      <c r="A1609" s="52"/>
      <c r="B1609" s="53"/>
      <c r="C1609" s="52"/>
      <c r="D1609" s="52"/>
      <c r="E1609" s="54"/>
      <c r="F1609" s="54"/>
      <c r="G1609" s="5"/>
    </row>
    <row r="1610" spans="1:7" ht="6.95" customHeight="1" x14ac:dyDescent="0.2">
      <c r="A1610" s="52"/>
      <c r="B1610" s="53"/>
      <c r="C1610" s="52"/>
      <c r="D1610" s="52"/>
      <c r="E1610" s="54"/>
      <c r="F1610" s="54"/>
      <c r="G1610" s="5"/>
    </row>
    <row r="1611" spans="1:7" ht="6.95" customHeight="1" x14ac:dyDescent="0.2">
      <c r="A1611" s="52"/>
      <c r="B1611" s="53"/>
      <c r="C1611" s="52"/>
      <c r="D1611" s="52"/>
      <c r="E1611" s="54"/>
      <c r="F1611" s="54"/>
      <c r="G1611" s="5"/>
    </row>
    <row r="1612" spans="1:7" ht="6.95" customHeight="1" x14ac:dyDescent="0.2">
      <c r="A1612" s="52">
        <v>3</v>
      </c>
      <c r="B1612" s="53" t="s">
        <v>359</v>
      </c>
      <c r="C1612" s="52" t="s">
        <v>43</v>
      </c>
      <c r="D1612" s="52">
        <v>7.4</v>
      </c>
      <c r="E1612" s="54">
        <v>2.1479289689619323</v>
      </c>
      <c r="F1612" s="54">
        <f>D1612*E1612</f>
        <v>15.894674370318301</v>
      </c>
      <c r="G1612" s="5"/>
    </row>
    <row r="1613" spans="1:7" ht="6.95" customHeight="1" x14ac:dyDescent="0.2">
      <c r="A1613" s="52"/>
      <c r="B1613" s="53"/>
      <c r="C1613" s="52"/>
      <c r="D1613" s="52"/>
      <c r="E1613" s="54"/>
      <c r="F1613" s="54"/>
      <c r="G1613" s="5"/>
    </row>
    <row r="1614" spans="1:7" ht="6.95" customHeight="1" x14ac:dyDescent="0.2">
      <c r="A1614" s="52"/>
      <c r="B1614" s="53"/>
      <c r="C1614" s="52"/>
      <c r="D1614" s="52"/>
      <c r="E1614" s="54"/>
      <c r="F1614" s="54"/>
      <c r="G1614" s="5"/>
    </row>
    <row r="1615" spans="1:7" ht="6.95" customHeight="1" x14ac:dyDescent="0.2">
      <c r="A1615" s="52"/>
      <c r="B1615" s="53"/>
      <c r="C1615" s="52"/>
      <c r="D1615" s="52"/>
      <c r="E1615" s="54"/>
      <c r="F1615" s="54"/>
      <c r="G1615" s="5"/>
    </row>
    <row r="1616" spans="1:7" ht="6.95" customHeight="1" x14ac:dyDescent="0.2">
      <c r="A1616" s="52">
        <v>4</v>
      </c>
      <c r="B1616" s="53" t="s">
        <v>294</v>
      </c>
      <c r="C1616" s="52" t="s">
        <v>197</v>
      </c>
      <c r="D1616" s="52">
        <v>7.4</v>
      </c>
      <c r="E1616" s="54">
        <v>0.89822484156589899</v>
      </c>
      <c r="F1616" s="54">
        <f>D1616*E1616</f>
        <v>6.6468638275876533</v>
      </c>
      <c r="G1616" s="5"/>
    </row>
    <row r="1617" spans="1:7" ht="6.95" customHeight="1" x14ac:dyDescent="0.2">
      <c r="A1617" s="52"/>
      <c r="B1617" s="53"/>
      <c r="C1617" s="52"/>
      <c r="D1617" s="52"/>
      <c r="E1617" s="54"/>
      <c r="F1617" s="54"/>
      <c r="G1617" s="5"/>
    </row>
    <row r="1618" spans="1:7" ht="6.95" customHeight="1" x14ac:dyDescent="0.2">
      <c r="A1618" s="52"/>
      <c r="B1618" s="53"/>
      <c r="C1618" s="52"/>
      <c r="D1618" s="52"/>
      <c r="E1618" s="54"/>
      <c r="F1618" s="54"/>
      <c r="G1618" s="5"/>
    </row>
    <row r="1619" spans="1:7" ht="6.95" customHeight="1" x14ac:dyDescent="0.2">
      <c r="A1619" s="52"/>
      <c r="B1619" s="53"/>
      <c r="C1619" s="52"/>
      <c r="D1619" s="52"/>
      <c r="E1619" s="54"/>
      <c r="F1619" s="54"/>
      <c r="G1619" s="5"/>
    </row>
    <row r="1620" spans="1:7" ht="20.100000000000001" customHeight="1" x14ac:dyDescent="0.2">
      <c r="A1620" s="35"/>
      <c r="B1620" s="36" t="s">
        <v>7</v>
      </c>
      <c r="C1620" s="37"/>
      <c r="D1620" s="37"/>
      <c r="E1620" s="38"/>
      <c r="F1620" s="32">
        <f>SUM(F1604:F1619)</f>
        <v>123.78998777156616</v>
      </c>
      <c r="G1620" s="5"/>
    </row>
    <row r="1621" spans="1:7" ht="20.100000000000001" customHeight="1" x14ac:dyDescent="0.2">
      <c r="A1621" s="35"/>
      <c r="B1621" s="36" t="s">
        <v>388</v>
      </c>
      <c r="C1621" s="37"/>
      <c r="D1621" s="37"/>
      <c r="E1621" s="38"/>
      <c r="F1621" s="39">
        <f>F1620/$F$1710</f>
        <v>2.1495596118818044E-3</v>
      </c>
      <c r="G1621" s="5"/>
    </row>
    <row r="1622" spans="1:7" ht="6.95" customHeight="1" x14ac:dyDescent="0.2">
      <c r="A1622" s="52"/>
      <c r="B1622" s="55" t="s">
        <v>360</v>
      </c>
      <c r="C1622" s="52"/>
      <c r="D1622" s="58"/>
      <c r="E1622" s="54">
        <v>0</v>
      </c>
      <c r="F1622" s="54">
        <f>D1622*E1622</f>
        <v>0</v>
      </c>
      <c r="G1622" s="5"/>
    </row>
    <row r="1623" spans="1:7" ht="6.95" customHeight="1" x14ac:dyDescent="0.2">
      <c r="A1623" s="52"/>
      <c r="B1623" s="55"/>
      <c r="C1623" s="52"/>
      <c r="D1623" s="58"/>
      <c r="E1623" s="54"/>
      <c r="F1623" s="54"/>
      <c r="G1623" s="5"/>
    </row>
    <row r="1624" spans="1:7" ht="6.95" customHeight="1" x14ac:dyDescent="0.2">
      <c r="A1624" s="52"/>
      <c r="B1624" s="55"/>
      <c r="C1624" s="52"/>
      <c r="D1624" s="58"/>
      <c r="E1624" s="54"/>
      <c r="F1624" s="54"/>
      <c r="G1624" s="5"/>
    </row>
    <row r="1625" spans="1:7" ht="6.95" customHeight="1" x14ac:dyDescent="0.2">
      <c r="A1625" s="52"/>
      <c r="B1625" s="55"/>
      <c r="C1625" s="52"/>
      <c r="D1625" s="58"/>
      <c r="E1625" s="54"/>
      <c r="F1625" s="54"/>
      <c r="G1625" s="5"/>
    </row>
    <row r="1626" spans="1:7" ht="6.95" customHeight="1" x14ac:dyDescent="0.2">
      <c r="A1626" s="52">
        <v>1</v>
      </c>
      <c r="B1626" s="53" t="s">
        <v>361</v>
      </c>
      <c r="C1626" s="54" t="s">
        <v>49</v>
      </c>
      <c r="D1626" s="58">
        <v>1</v>
      </c>
      <c r="E1626" s="54">
        <v>1.3570056204063166</v>
      </c>
      <c r="F1626" s="54">
        <f>D1626*E1626</f>
        <v>1.3570056204063166</v>
      </c>
      <c r="G1626" s="5"/>
    </row>
    <row r="1627" spans="1:7" ht="6.95" customHeight="1" x14ac:dyDescent="0.2">
      <c r="A1627" s="52"/>
      <c r="B1627" s="53"/>
      <c r="C1627" s="54"/>
      <c r="D1627" s="58"/>
      <c r="E1627" s="54"/>
      <c r="F1627" s="54"/>
      <c r="G1627" s="5"/>
    </row>
    <row r="1628" spans="1:7" ht="6.95" customHeight="1" x14ac:dyDescent="0.2">
      <c r="A1628" s="52"/>
      <c r="B1628" s="53"/>
      <c r="C1628" s="54"/>
      <c r="D1628" s="58"/>
      <c r="E1628" s="54"/>
      <c r="F1628" s="54"/>
      <c r="G1628" s="5"/>
    </row>
    <row r="1629" spans="1:7" ht="6.95" customHeight="1" x14ac:dyDescent="0.2">
      <c r="A1629" s="52"/>
      <c r="B1629" s="53"/>
      <c r="C1629" s="54"/>
      <c r="D1629" s="58"/>
      <c r="E1629" s="54"/>
      <c r="F1629" s="54"/>
      <c r="G1629" s="5"/>
    </row>
    <row r="1630" spans="1:7" ht="6.95" customHeight="1" x14ac:dyDescent="0.2">
      <c r="A1630" s="52">
        <v>2</v>
      </c>
      <c r="B1630" s="53" t="s">
        <v>362</v>
      </c>
      <c r="C1630" s="52" t="s">
        <v>49</v>
      </c>
      <c r="D1630" s="52">
        <v>150</v>
      </c>
      <c r="E1630" s="54">
        <v>0.65171456429573749</v>
      </c>
      <c r="F1630" s="54">
        <f>D1630*E1630</f>
        <v>97.75718464436062</v>
      </c>
      <c r="G1630" s="5"/>
    </row>
    <row r="1631" spans="1:7" ht="6.95" customHeight="1" x14ac:dyDescent="0.2">
      <c r="A1631" s="52"/>
      <c r="B1631" s="53"/>
      <c r="C1631" s="52"/>
      <c r="D1631" s="52"/>
      <c r="E1631" s="54"/>
      <c r="F1631" s="54"/>
      <c r="G1631" s="5"/>
    </row>
    <row r="1632" spans="1:7" ht="6.95" customHeight="1" x14ac:dyDescent="0.2">
      <c r="A1632" s="52"/>
      <c r="B1632" s="53"/>
      <c r="C1632" s="52"/>
      <c r="D1632" s="52"/>
      <c r="E1632" s="54"/>
      <c r="F1632" s="54"/>
      <c r="G1632" s="5"/>
    </row>
    <row r="1633" spans="1:7" ht="6.95" customHeight="1" x14ac:dyDescent="0.2">
      <c r="A1633" s="52"/>
      <c r="B1633" s="53"/>
      <c r="C1633" s="52"/>
      <c r="D1633" s="52"/>
      <c r="E1633" s="54"/>
      <c r="F1633" s="54"/>
      <c r="G1633" s="5"/>
    </row>
    <row r="1634" spans="1:7" ht="6.95" customHeight="1" x14ac:dyDescent="0.2">
      <c r="A1634" s="52">
        <v>3</v>
      </c>
      <c r="B1634" s="53" t="s">
        <v>363</v>
      </c>
      <c r="C1634" s="52" t="s">
        <v>49</v>
      </c>
      <c r="D1634" s="52">
        <v>80</v>
      </c>
      <c r="E1634" s="54">
        <v>9.7633134952815101E-2</v>
      </c>
      <c r="F1634" s="54">
        <f>D1634*E1634</f>
        <v>7.8106507962252083</v>
      </c>
      <c r="G1634" s="5"/>
    </row>
    <row r="1635" spans="1:7" ht="6.95" customHeight="1" x14ac:dyDescent="0.2">
      <c r="A1635" s="52"/>
      <c r="B1635" s="53"/>
      <c r="C1635" s="52"/>
      <c r="D1635" s="52"/>
      <c r="E1635" s="54"/>
      <c r="F1635" s="54"/>
      <c r="G1635" s="5"/>
    </row>
    <row r="1636" spans="1:7" ht="6.95" customHeight="1" x14ac:dyDescent="0.2">
      <c r="A1636" s="52"/>
      <c r="B1636" s="53"/>
      <c r="C1636" s="52"/>
      <c r="D1636" s="52"/>
      <c r="E1636" s="54"/>
      <c r="F1636" s="54"/>
      <c r="G1636" s="5"/>
    </row>
    <row r="1637" spans="1:7" ht="6.95" customHeight="1" x14ac:dyDescent="0.2">
      <c r="A1637" s="52"/>
      <c r="B1637" s="53"/>
      <c r="C1637" s="52"/>
      <c r="D1637" s="52"/>
      <c r="E1637" s="54"/>
      <c r="F1637" s="54"/>
      <c r="G1637" s="5"/>
    </row>
    <row r="1638" spans="1:7" ht="20.100000000000001" customHeight="1" x14ac:dyDescent="0.2">
      <c r="A1638" s="35"/>
      <c r="B1638" s="36" t="s">
        <v>7</v>
      </c>
      <c r="C1638" s="37"/>
      <c r="D1638" s="37"/>
      <c r="E1638" s="38"/>
      <c r="F1638" s="32">
        <f>SUM(F1626:F1637)</f>
        <v>106.92484106099214</v>
      </c>
      <c r="G1638" s="5"/>
    </row>
    <row r="1639" spans="1:7" ht="20.100000000000001" customHeight="1" x14ac:dyDescent="0.2">
      <c r="A1639" s="35"/>
      <c r="B1639" s="36" t="s">
        <v>388</v>
      </c>
      <c r="C1639" s="37"/>
      <c r="D1639" s="37"/>
      <c r="E1639" s="38"/>
      <c r="F1639" s="39">
        <f>F1638/$F$1710</f>
        <v>1.856703631603259E-3</v>
      </c>
      <c r="G1639" s="5"/>
    </row>
    <row r="1640" spans="1:7" ht="6.95" customHeight="1" x14ac:dyDescent="0.2">
      <c r="A1640" s="52"/>
      <c r="B1640" s="57" t="s">
        <v>364</v>
      </c>
      <c r="C1640" s="52"/>
      <c r="D1640" s="52"/>
      <c r="E1640" s="54">
        <v>0</v>
      </c>
      <c r="F1640" s="54">
        <f>D1640*E1640</f>
        <v>0</v>
      </c>
      <c r="G1640" s="5"/>
    </row>
    <row r="1641" spans="1:7" ht="6.95" customHeight="1" x14ac:dyDescent="0.2">
      <c r="A1641" s="52"/>
      <c r="B1641" s="57"/>
      <c r="C1641" s="52"/>
      <c r="D1641" s="52"/>
      <c r="E1641" s="54"/>
      <c r="F1641" s="54"/>
      <c r="G1641" s="5"/>
    </row>
    <row r="1642" spans="1:7" ht="6.95" customHeight="1" x14ac:dyDescent="0.2">
      <c r="A1642" s="52"/>
      <c r="B1642" s="57"/>
      <c r="C1642" s="52"/>
      <c r="D1642" s="52"/>
      <c r="E1642" s="54"/>
      <c r="F1642" s="54"/>
      <c r="G1642" s="5"/>
    </row>
    <row r="1643" spans="1:7" ht="6.95" customHeight="1" x14ac:dyDescent="0.2">
      <c r="A1643" s="52"/>
      <c r="B1643" s="57"/>
      <c r="C1643" s="52"/>
      <c r="D1643" s="52"/>
      <c r="E1643" s="54"/>
      <c r="F1643" s="54"/>
      <c r="G1643" s="5"/>
    </row>
    <row r="1644" spans="1:7" ht="6.95" customHeight="1" x14ac:dyDescent="0.2">
      <c r="A1644" s="52">
        <v>1</v>
      </c>
      <c r="B1644" s="53" t="s">
        <v>365</v>
      </c>
      <c r="C1644" s="52" t="s">
        <v>49</v>
      </c>
      <c r="D1644" s="52">
        <v>1</v>
      </c>
      <c r="E1644" s="54">
        <v>34.56212977329654</v>
      </c>
      <c r="F1644" s="54">
        <f>D1644*E1644</f>
        <v>34.56212977329654</v>
      </c>
      <c r="G1644" s="5"/>
    </row>
    <row r="1645" spans="1:7" ht="6.95" customHeight="1" x14ac:dyDescent="0.2">
      <c r="A1645" s="52"/>
      <c r="B1645" s="53"/>
      <c r="C1645" s="52"/>
      <c r="D1645" s="52"/>
      <c r="E1645" s="54"/>
      <c r="F1645" s="54"/>
      <c r="G1645" s="5"/>
    </row>
    <row r="1646" spans="1:7" ht="6.95" customHeight="1" x14ac:dyDescent="0.2">
      <c r="A1646" s="52"/>
      <c r="B1646" s="53"/>
      <c r="C1646" s="52"/>
      <c r="D1646" s="52"/>
      <c r="E1646" s="54"/>
      <c r="F1646" s="54"/>
      <c r="G1646" s="5"/>
    </row>
    <row r="1647" spans="1:7" ht="6.95" customHeight="1" x14ac:dyDescent="0.2">
      <c r="A1647" s="52"/>
      <c r="B1647" s="53"/>
      <c r="C1647" s="52"/>
      <c r="D1647" s="52"/>
      <c r="E1647" s="54"/>
      <c r="F1647" s="54"/>
      <c r="G1647" s="5"/>
    </row>
    <row r="1648" spans="1:7" ht="6.95" customHeight="1" x14ac:dyDescent="0.2">
      <c r="A1648" s="52">
        <v>2</v>
      </c>
      <c r="B1648" s="52" t="s">
        <v>366</v>
      </c>
      <c r="C1648" s="52" t="s">
        <v>49</v>
      </c>
      <c r="D1648" s="52">
        <v>43</v>
      </c>
      <c r="E1648" s="54">
        <v>1.7183431751695457</v>
      </c>
      <c r="F1648" s="54">
        <f>D1648*E1648</f>
        <v>73.888756532290472</v>
      </c>
      <c r="G1648" s="5"/>
    </row>
    <row r="1649" spans="1:7" ht="6.95" customHeight="1" x14ac:dyDescent="0.2">
      <c r="A1649" s="52"/>
      <c r="B1649" s="52"/>
      <c r="C1649" s="52"/>
      <c r="D1649" s="52"/>
      <c r="E1649" s="54"/>
      <c r="F1649" s="54"/>
      <c r="G1649" s="5"/>
    </row>
    <row r="1650" spans="1:7" ht="6.95" customHeight="1" x14ac:dyDescent="0.2">
      <c r="A1650" s="52"/>
      <c r="B1650" s="52"/>
      <c r="C1650" s="52"/>
      <c r="D1650" s="52"/>
      <c r="E1650" s="54"/>
      <c r="F1650" s="54"/>
      <c r="G1650" s="5"/>
    </row>
    <row r="1651" spans="1:7" ht="6.95" customHeight="1" x14ac:dyDescent="0.2">
      <c r="A1651" s="52"/>
      <c r="B1651" s="52"/>
      <c r="C1651" s="52"/>
      <c r="D1651" s="52"/>
      <c r="E1651" s="54"/>
      <c r="F1651" s="54"/>
      <c r="G1651" s="5"/>
    </row>
    <row r="1652" spans="1:7" ht="6.95" customHeight="1" x14ac:dyDescent="0.2">
      <c r="A1652" s="52">
        <v>3</v>
      </c>
      <c r="B1652" s="52" t="s">
        <v>367</v>
      </c>
      <c r="C1652" s="52" t="s">
        <v>49</v>
      </c>
      <c r="D1652" s="52">
        <v>26</v>
      </c>
      <c r="E1652" s="54">
        <v>1.7183431751695457</v>
      </c>
      <c r="F1652" s="54">
        <f>D1652*E1652</f>
        <v>44.676922554408186</v>
      </c>
      <c r="G1652" s="5"/>
    </row>
    <row r="1653" spans="1:7" ht="6.95" customHeight="1" x14ac:dyDescent="0.2">
      <c r="A1653" s="52"/>
      <c r="B1653" s="52"/>
      <c r="C1653" s="52"/>
      <c r="D1653" s="52"/>
      <c r="E1653" s="54"/>
      <c r="F1653" s="54"/>
      <c r="G1653" s="5"/>
    </row>
    <row r="1654" spans="1:7" ht="6.95" customHeight="1" x14ac:dyDescent="0.2">
      <c r="A1654" s="52"/>
      <c r="B1654" s="52"/>
      <c r="C1654" s="52"/>
      <c r="D1654" s="52"/>
      <c r="E1654" s="54"/>
      <c r="F1654" s="54"/>
      <c r="G1654" s="5"/>
    </row>
    <row r="1655" spans="1:7" ht="6.95" customHeight="1" x14ac:dyDescent="0.2">
      <c r="A1655" s="52"/>
      <c r="B1655" s="52"/>
      <c r="C1655" s="52"/>
      <c r="D1655" s="52"/>
      <c r="E1655" s="54"/>
      <c r="F1655" s="54"/>
      <c r="G1655" s="5"/>
    </row>
    <row r="1656" spans="1:7" ht="6.95" customHeight="1" x14ac:dyDescent="0.2">
      <c r="A1656" s="52">
        <v>4</v>
      </c>
      <c r="B1656" s="53" t="s">
        <v>368</v>
      </c>
      <c r="C1656" s="52" t="s">
        <v>49</v>
      </c>
      <c r="D1656" s="52">
        <v>7</v>
      </c>
      <c r="E1656" s="54">
        <v>1.8355029371129239</v>
      </c>
      <c r="F1656" s="54">
        <f>D1656*E1656</f>
        <v>12.848520559790467</v>
      </c>
      <c r="G1656" s="5"/>
    </row>
    <row r="1657" spans="1:7" ht="6.95" customHeight="1" x14ac:dyDescent="0.2">
      <c r="A1657" s="52"/>
      <c r="B1657" s="53"/>
      <c r="C1657" s="52"/>
      <c r="D1657" s="52"/>
      <c r="E1657" s="54"/>
      <c r="F1657" s="54"/>
      <c r="G1657" s="5"/>
    </row>
    <row r="1658" spans="1:7" ht="6.95" customHeight="1" x14ac:dyDescent="0.2">
      <c r="A1658" s="52"/>
      <c r="B1658" s="53"/>
      <c r="C1658" s="52"/>
      <c r="D1658" s="52"/>
      <c r="E1658" s="54"/>
      <c r="F1658" s="54"/>
      <c r="G1658" s="5"/>
    </row>
    <row r="1659" spans="1:7" ht="6.95" customHeight="1" x14ac:dyDescent="0.2">
      <c r="A1659" s="52"/>
      <c r="B1659" s="53"/>
      <c r="C1659" s="52"/>
      <c r="D1659" s="52"/>
      <c r="E1659" s="54"/>
      <c r="F1659" s="54"/>
      <c r="G1659" s="5"/>
    </row>
    <row r="1660" spans="1:7" ht="6.95" customHeight="1" x14ac:dyDescent="0.2">
      <c r="A1660" s="52">
        <v>5</v>
      </c>
      <c r="B1660" s="53" t="s">
        <v>369</v>
      </c>
      <c r="C1660" s="52" t="s">
        <v>49</v>
      </c>
      <c r="D1660" s="52">
        <v>3</v>
      </c>
      <c r="E1660" s="54">
        <v>3.2804733344145878</v>
      </c>
      <c r="F1660" s="54">
        <f>D1660*E1660</f>
        <v>9.8414200032437638</v>
      </c>
      <c r="G1660" s="5"/>
    </row>
    <row r="1661" spans="1:7" ht="6.95" customHeight="1" x14ac:dyDescent="0.2">
      <c r="A1661" s="52"/>
      <c r="B1661" s="53"/>
      <c r="C1661" s="52"/>
      <c r="D1661" s="52"/>
      <c r="E1661" s="54"/>
      <c r="F1661" s="54"/>
      <c r="G1661" s="5"/>
    </row>
    <row r="1662" spans="1:7" ht="6.95" customHeight="1" x14ac:dyDescent="0.2">
      <c r="A1662" s="52"/>
      <c r="B1662" s="53"/>
      <c r="C1662" s="52"/>
      <c r="D1662" s="52"/>
      <c r="E1662" s="54"/>
      <c r="F1662" s="54"/>
      <c r="G1662" s="5"/>
    </row>
    <row r="1663" spans="1:7" ht="6.95" customHeight="1" x14ac:dyDescent="0.2">
      <c r="A1663" s="52"/>
      <c r="B1663" s="53"/>
      <c r="C1663" s="52"/>
      <c r="D1663" s="52"/>
      <c r="E1663" s="54"/>
      <c r="F1663" s="54"/>
      <c r="G1663" s="5"/>
    </row>
    <row r="1664" spans="1:7" ht="6.95" customHeight="1" x14ac:dyDescent="0.2">
      <c r="A1664" s="52">
        <v>6</v>
      </c>
      <c r="B1664" s="53" t="s">
        <v>370</v>
      </c>
      <c r="C1664" s="52" t="s">
        <v>36</v>
      </c>
      <c r="D1664" s="52">
        <v>1900</v>
      </c>
      <c r="E1664" s="54">
        <v>0.23583572704411845</v>
      </c>
      <c r="F1664" s="54">
        <f>D1664*E1664</f>
        <v>448.08788138382505</v>
      </c>
      <c r="G1664" s="5"/>
    </row>
    <row r="1665" spans="1:7" ht="6.95" customHeight="1" x14ac:dyDescent="0.2">
      <c r="A1665" s="52"/>
      <c r="B1665" s="53"/>
      <c r="C1665" s="52"/>
      <c r="D1665" s="52"/>
      <c r="E1665" s="54"/>
      <c r="F1665" s="54"/>
      <c r="G1665" s="5"/>
    </row>
    <row r="1666" spans="1:7" ht="6.95" customHeight="1" x14ac:dyDescent="0.2">
      <c r="A1666" s="52"/>
      <c r="B1666" s="53"/>
      <c r="C1666" s="52"/>
      <c r="D1666" s="52"/>
      <c r="E1666" s="54"/>
      <c r="F1666" s="54"/>
      <c r="G1666" s="5"/>
    </row>
    <row r="1667" spans="1:7" ht="6.95" customHeight="1" x14ac:dyDescent="0.2">
      <c r="A1667" s="52"/>
      <c r="B1667" s="53"/>
      <c r="C1667" s="52"/>
      <c r="D1667" s="52"/>
      <c r="E1667" s="54"/>
      <c r="F1667" s="54"/>
      <c r="G1667" s="5"/>
    </row>
    <row r="1668" spans="1:7" ht="6.95" customHeight="1" x14ac:dyDescent="0.2">
      <c r="A1668" s="52">
        <v>7</v>
      </c>
      <c r="B1668" s="53" t="s">
        <v>371</v>
      </c>
      <c r="C1668" s="52" t="s">
        <v>36</v>
      </c>
      <c r="D1668" s="52">
        <v>20</v>
      </c>
      <c r="E1668" s="54">
        <v>0.38659126109610681</v>
      </c>
      <c r="F1668" s="54">
        <f>D1668*E1668</f>
        <v>7.7318252219221364</v>
      </c>
      <c r="G1668" s="5"/>
    </row>
    <row r="1669" spans="1:7" ht="6.95" customHeight="1" x14ac:dyDescent="0.2">
      <c r="A1669" s="52"/>
      <c r="B1669" s="53"/>
      <c r="C1669" s="52"/>
      <c r="D1669" s="52"/>
      <c r="E1669" s="54"/>
      <c r="F1669" s="54"/>
      <c r="G1669" s="5"/>
    </row>
    <row r="1670" spans="1:7" ht="6.95" customHeight="1" x14ac:dyDescent="0.2">
      <c r="A1670" s="52"/>
      <c r="B1670" s="53"/>
      <c r="C1670" s="52"/>
      <c r="D1670" s="52"/>
      <c r="E1670" s="54"/>
      <c r="F1670" s="54"/>
      <c r="G1670" s="5"/>
    </row>
    <row r="1671" spans="1:7" ht="6.95" customHeight="1" x14ac:dyDescent="0.2">
      <c r="A1671" s="52"/>
      <c r="B1671" s="53"/>
      <c r="C1671" s="52"/>
      <c r="D1671" s="52"/>
      <c r="E1671" s="54"/>
      <c r="F1671" s="54"/>
      <c r="G1671" s="5"/>
    </row>
    <row r="1672" spans="1:7" ht="6.95" customHeight="1" x14ac:dyDescent="0.2">
      <c r="A1672" s="52">
        <v>8</v>
      </c>
      <c r="B1672" s="53" t="s">
        <v>372</v>
      </c>
      <c r="C1672" s="54" t="s">
        <v>38</v>
      </c>
      <c r="D1672" s="52">
        <v>6</v>
      </c>
      <c r="E1672" s="54">
        <v>22.889743611999432</v>
      </c>
      <c r="F1672" s="54">
        <f>D1672*E1672</f>
        <v>137.33846167199658</v>
      </c>
      <c r="G1672" s="5"/>
    </row>
    <row r="1673" spans="1:7" ht="6.95" customHeight="1" x14ac:dyDescent="0.2">
      <c r="A1673" s="52"/>
      <c r="B1673" s="53"/>
      <c r="C1673" s="54"/>
      <c r="D1673" s="52"/>
      <c r="E1673" s="54"/>
      <c r="F1673" s="54"/>
      <c r="G1673" s="5"/>
    </row>
    <row r="1674" spans="1:7" ht="6.95" customHeight="1" x14ac:dyDescent="0.2">
      <c r="A1674" s="52"/>
      <c r="B1674" s="53"/>
      <c r="C1674" s="54"/>
      <c r="D1674" s="52"/>
      <c r="E1674" s="54"/>
      <c r="F1674" s="54"/>
      <c r="G1674" s="5"/>
    </row>
    <row r="1675" spans="1:7" ht="6.95" customHeight="1" x14ac:dyDescent="0.2">
      <c r="A1675" s="52"/>
      <c r="B1675" s="53"/>
      <c r="C1675" s="54"/>
      <c r="D1675" s="52"/>
      <c r="E1675" s="54"/>
      <c r="F1675" s="54"/>
      <c r="G1675" s="5"/>
    </row>
    <row r="1676" spans="1:7" ht="6.95" customHeight="1" x14ac:dyDescent="0.2">
      <c r="A1676" s="52">
        <v>9</v>
      </c>
      <c r="B1676" s="53" t="s">
        <v>373</v>
      </c>
      <c r="C1676" s="54" t="s">
        <v>49</v>
      </c>
      <c r="D1676" s="52">
        <v>15</v>
      </c>
      <c r="E1676" s="54">
        <v>0.72248519865083172</v>
      </c>
      <c r="F1676" s="54">
        <f>D1676*E1676</f>
        <v>10.837277979762476</v>
      </c>
      <c r="G1676" s="5"/>
    </row>
    <row r="1677" spans="1:7" ht="6.95" customHeight="1" x14ac:dyDescent="0.2">
      <c r="A1677" s="52"/>
      <c r="B1677" s="53"/>
      <c r="C1677" s="54"/>
      <c r="D1677" s="52"/>
      <c r="E1677" s="54"/>
      <c r="F1677" s="54"/>
      <c r="G1677" s="5"/>
    </row>
    <row r="1678" spans="1:7" ht="6.95" customHeight="1" x14ac:dyDescent="0.2">
      <c r="A1678" s="52"/>
      <c r="B1678" s="53"/>
      <c r="C1678" s="54"/>
      <c r="D1678" s="52"/>
      <c r="E1678" s="54"/>
      <c r="F1678" s="54"/>
      <c r="G1678" s="5"/>
    </row>
    <row r="1679" spans="1:7" ht="6.95" customHeight="1" x14ac:dyDescent="0.2">
      <c r="A1679" s="52"/>
      <c r="B1679" s="53"/>
      <c r="C1679" s="54"/>
      <c r="D1679" s="52"/>
      <c r="E1679" s="54"/>
      <c r="F1679" s="54"/>
      <c r="G1679" s="5"/>
    </row>
    <row r="1680" spans="1:7" ht="6.95" customHeight="1" x14ac:dyDescent="0.2">
      <c r="A1680" s="52">
        <v>10</v>
      </c>
      <c r="B1680" s="53" t="s">
        <v>374</v>
      </c>
      <c r="C1680" s="54" t="s">
        <v>49</v>
      </c>
      <c r="D1680" s="52">
        <v>10</v>
      </c>
      <c r="E1680" s="54">
        <v>1.0056212900139956</v>
      </c>
      <c r="F1680" s="54">
        <f>D1680*E1680</f>
        <v>10.056212900139956</v>
      </c>
      <c r="G1680" s="5"/>
    </row>
    <row r="1681" spans="1:7" ht="6.95" customHeight="1" x14ac:dyDescent="0.2">
      <c r="A1681" s="52"/>
      <c r="B1681" s="53"/>
      <c r="C1681" s="54"/>
      <c r="D1681" s="52"/>
      <c r="E1681" s="54"/>
      <c r="F1681" s="54"/>
      <c r="G1681" s="5"/>
    </row>
    <row r="1682" spans="1:7" ht="6.95" customHeight="1" x14ac:dyDescent="0.2">
      <c r="A1682" s="52"/>
      <c r="B1682" s="53"/>
      <c r="C1682" s="54"/>
      <c r="D1682" s="52"/>
      <c r="E1682" s="54"/>
      <c r="F1682" s="54"/>
      <c r="G1682" s="5"/>
    </row>
    <row r="1683" spans="1:7" ht="6.95" customHeight="1" x14ac:dyDescent="0.2">
      <c r="A1683" s="52"/>
      <c r="B1683" s="53"/>
      <c r="C1683" s="54"/>
      <c r="D1683" s="52"/>
      <c r="E1683" s="54"/>
      <c r="F1683" s="54"/>
      <c r="G1683" s="5"/>
    </row>
    <row r="1684" spans="1:7" ht="6.95" customHeight="1" x14ac:dyDescent="0.2">
      <c r="A1684" s="52">
        <v>11</v>
      </c>
      <c r="B1684" s="53" t="s">
        <v>375</v>
      </c>
      <c r="C1684" s="52" t="s">
        <v>36</v>
      </c>
      <c r="D1684" s="52">
        <v>150</v>
      </c>
      <c r="E1684" s="54">
        <v>0.66982122166232394</v>
      </c>
      <c r="F1684" s="54">
        <f>D1684*E1684</f>
        <v>100.47318324934859</v>
      </c>
      <c r="G1684" s="5"/>
    </row>
    <row r="1685" spans="1:7" ht="6.95" customHeight="1" x14ac:dyDescent="0.2">
      <c r="A1685" s="52"/>
      <c r="B1685" s="53"/>
      <c r="C1685" s="52"/>
      <c r="D1685" s="52"/>
      <c r="E1685" s="54"/>
      <c r="F1685" s="54"/>
      <c r="G1685" s="5"/>
    </row>
    <row r="1686" spans="1:7" ht="6.95" customHeight="1" x14ac:dyDescent="0.2">
      <c r="A1686" s="52"/>
      <c r="B1686" s="53"/>
      <c r="C1686" s="52"/>
      <c r="D1686" s="52"/>
      <c r="E1686" s="54"/>
      <c r="F1686" s="54"/>
      <c r="G1686" s="5"/>
    </row>
    <row r="1687" spans="1:7" ht="6.95" customHeight="1" x14ac:dyDescent="0.2">
      <c r="A1687" s="52"/>
      <c r="B1687" s="53"/>
      <c r="C1687" s="52"/>
      <c r="D1687" s="52"/>
      <c r="E1687" s="54"/>
      <c r="F1687" s="54"/>
      <c r="G1687" s="5"/>
    </row>
    <row r="1688" spans="1:7" ht="6.95" customHeight="1" x14ac:dyDescent="0.2">
      <c r="A1688" s="52">
        <v>12</v>
      </c>
      <c r="B1688" s="53" t="s">
        <v>376</v>
      </c>
      <c r="C1688" s="52" t="s">
        <v>36</v>
      </c>
      <c r="D1688" s="52">
        <v>300</v>
      </c>
      <c r="E1688" s="54">
        <v>0.52594556015166349</v>
      </c>
      <c r="F1688" s="54">
        <f>D1688*E1688</f>
        <v>157.78366804549904</v>
      </c>
      <c r="G1688" s="5"/>
    </row>
    <row r="1689" spans="1:7" ht="6.95" customHeight="1" x14ac:dyDescent="0.2">
      <c r="A1689" s="52"/>
      <c r="B1689" s="53"/>
      <c r="C1689" s="52"/>
      <c r="D1689" s="52"/>
      <c r="E1689" s="54"/>
      <c r="F1689" s="54"/>
      <c r="G1689" s="5"/>
    </row>
    <row r="1690" spans="1:7" ht="6.95" customHeight="1" x14ac:dyDescent="0.2">
      <c r="A1690" s="52"/>
      <c r="B1690" s="53"/>
      <c r="C1690" s="52"/>
      <c r="D1690" s="52"/>
      <c r="E1690" s="54"/>
      <c r="F1690" s="54"/>
      <c r="G1690" s="5"/>
    </row>
    <row r="1691" spans="1:7" ht="6.95" customHeight="1" x14ac:dyDescent="0.2">
      <c r="A1691" s="52"/>
      <c r="B1691" s="53"/>
      <c r="C1691" s="52"/>
      <c r="D1691" s="52"/>
      <c r="E1691" s="54"/>
      <c r="F1691" s="54"/>
      <c r="G1691" s="5"/>
    </row>
    <row r="1692" spans="1:7" ht="6.95" customHeight="1" x14ac:dyDescent="0.2">
      <c r="A1692" s="52">
        <v>13</v>
      </c>
      <c r="B1692" s="53" t="s">
        <v>377</v>
      </c>
      <c r="C1692" s="54" t="s">
        <v>49</v>
      </c>
      <c r="D1692" s="52">
        <v>400</v>
      </c>
      <c r="E1692" s="54">
        <v>0.26159211183756453</v>
      </c>
      <c r="F1692" s="54">
        <f>D1692*E1692</f>
        <v>104.63684473502582</v>
      </c>
      <c r="G1692" s="5"/>
    </row>
    <row r="1693" spans="1:7" ht="6.95" customHeight="1" x14ac:dyDescent="0.2">
      <c r="A1693" s="52"/>
      <c r="B1693" s="53"/>
      <c r="C1693" s="54"/>
      <c r="D1693" s="52"/>
      <c r="E1693" s="54"/>
      <c r="F1693" s="54"/>
      <c r="G1693" s="5"/>
    </row>
    <row r="1694" spans="1:7" ht="6.95" customHeight="1" x14ac:dyDescent="0.2">
      <c r="A1694" s="52"/>
      <c r="B1694" s="53"/>
      <c r="C1694" s="54"/>
      <c r="D1694" s="52"/>
      <c r="E1694" s="54"/>
      <c r="F1694" s="54"/>
      <c r="G1694" s="5"/>
    </row>
    <row r="1695" spans="1:7" ht="6.95" customHeight="1" x14ac:dyDescent="0.2">
      <c r="A1695" s="52"/>
      <c r="B1695" s="53"/>
      <c r="C1695" s="54"/>
      <c r="D1695" s="52"/>
      <c r="E1695" s="54"/>
      <c r="F1695" s="54"/>
      <c r="G1695" s="5"/>
    </row>
    <row r="1696" spans="1:7" ht="6.95" customHeight="1" x14ac:dyDescent="0.2">
      <c r="A1696" s="52">
        <v>14</v>
      </c>
      <c r="B1696" s="53" t="s">
        <v>378</v>
      </c>
      <c r="C1696" s="52" t="s">
        <v>36</v>
      </c>
      <c r="D1696" s="52">
        <v>20</v>
      </c>
      <c r="E1696" s="54">
        <v>0.400285405666996</v>
      </c>
      <c r="F1696" s="54">
        <f>D1696*E1696</f>
        <v>8.0057081133399208</v>
      </c>
      <c r="G1696" s="5"/>
    </row>
    <row r="1697" spans="1:7" ht="6.95" customHeight="1" x14ac:dyDescent="0.2">
      <c r="A1697" s="52"/>
      <c r="B1697" s="53"/>
      <c r="C1697" s="52"/>
      <c r="D1697" s="52"/>
      <c r="E1697" s="54"/>
      <c r="F1697" s="54"/>
      <c r="G1697" s="5"/>
    </row>
    <row r="1698" spans="1:7" ht="6.95" customHeight="1" x14ac:dyDescent="0.2">
      <c r="A1698" s="52"/>
      <c r="B1698" s="53"/>
      <c r="C1698" s="52"/>
      <c r="D1698" s="52"/>
      <c r="E1698" s="54"/>
      <c r="F1698" s="54"/>
      <c r="G1698" s="5"/>
    </row>
    <row r="1699" spans="1:7" ht="6.95" customHeight="1" x14ac:dyDescent="0.2">
      <c r="A1699" s="52"/>
      <c r="B1699" s="53"/>
      <c r="C1699" s="52"/>
      <c r="D1699" s="52"/>
      <c r="E1699" s="54"/>
      <c r="F1699" s="54"/>
      <c r="G1699" s="5"/>
    </row>
    <row r="1700" spans="1:7" ht="6.95" customHeight="1" x14ac:dyDescent="0.2">
      <c r="A1700" s="52">
        <v>15</v>
      </c>
      <c r="B1700" s="53" t="s">
        <v>379</v>
      </c>
      <c r="C1700" s="52" t="s">
        <v>36</v>
      </c>
      <c r="D1700" s="52">
        <v>8</v>
      </c>
      <c r="E1700" s="54">
        <v>0.47296185387985973</v>
      </c>
      <c r="F1700" s="54">
        <f>D1700*E1700</f>
        <v>3.7836948310388778</v>
      </c>
      <c r="G1700" s="5"/>
    </row>
    <row r="1701" spans="1:7" ht="6.95" customHeight="1" x14ac:dyDescent="0.2">
      <c r="A1701" s="52"/>
      <c r="B1701" s="53"/>
      <c r="C1701" s="52"/>
      <c r="D1701" s="52"/>
      <c r="E1701" s="54"/>
      <c r="F1701" s="54"/>
      <c r="G1701" s="5"/>
    </row>
    <row r="1702" spans="1:7" ht="6.95" customHeight="1" x14ac:dyDescent="0.2">
      <c r="A1702" s="52"/>
      <c r="B1702" s="53"/>
      <c r="C1702" s="52"/>
      <c r="D1702" s="52"/>
      <c r="E1702" s="54"/>
      <c r="F1702" s="54"/>
      <c r="G1702" s="5"/>
    </row>
    <row r="1703" spans="1:7" ht="6.95" customHeight="1" x14ac:dyDescent="0.2">
      <c r="A1703" s="52"/>
      <c r="B1703" s="53"/>
      <c r="C1703" s="52"/>
      <c r="D1703" s="52"/>
      <c r="E1703" s="54"/>
      <c r="F1703" s="54"/>
      <c r="G1703" s="5"/>
    </row>
    <row r="1704" spans="1:7" ht="6.95" customHeight="1" x14ac:dyDescent="0.2">
      <c r="A1704" s="52">
        <v>16</v>
      </c>
      <c r="B1704" s="53" t="s">
        <v>380</v>
      </c>
      <c r="C1704" s="52" t="s">
        <v>36</v>
      </c>
      <c r="D1704" s="52">
        <v>200</v>
      </c>
      <c r="E1704" s="54">
        <v>0.30654407487381208</v>
      </c>
      <c r="F1704" s="54">
        <f>D1704*E1704</f>
        <v>61.308814974762413</v>
      </c>
      <c r="G1704" s="5"/>
    </row>
    <row r="1705" spans="1:7" ht="6.95" customHeight="1" x14ac:dyDescent="0.2">
      <c r="A1705" s="52"/>
      <c r="B1705" s="53"/>
      <c r="C1705" s="52"/>
      <c r="D1705" s="52"/>
      <c r="E1705" s="54"/>
      <c r="F1705" s="54"/>
      <c r="G1705" s="5"/>
    </row>
    <row r="1706" spans="1:7" ht="6.95" customHeight="1" x14ac:dyDescent="0.2">
      <c r="A1706" s="52"/>
      <c r="B1706" s="53"/>
      <c r="C1706" s="52"/>
      <c r="D1706" s="52"/>
      <c r="E1706" s="54"/>
      <c r="F1706" s="54"/>
      <c r="G1706" s="5"/>
    </row>
    <row r="1707" spans="1:7" ht="6.95" customHeight="1" x14ac:dyDescent="0.2">
      <c r="A1707" s="52"/>
      <c r="B1707" s="53"/>
      <c r="C1707" s="52"/>
      <c r="D1707" s="52"/>
      <c r="E1707" s="54"/>
      <c r="F1707" s="54"/>
      <c r="G1707" s="5"/>
    </row>
    <row r="1708" spans="1:7" ht="20.100000000000001" customHeight="1" x14ac:dyDescent="0.2">
      <c r="A1708" s="23"/>
      <c r="B1708" s="24" t="s">
        <v>7</v>
      </c>
      <c r="C1708" s="25"/>
      <c r="D1708" s="25"/>
      <c r="E1708" s="33"/>
      <c r="F1708" s="27">
        <f>SUM(F1644:F1707)</f>
        <v>1225.8613225296904</v>
      </c>
      <c r="G1708" s="5"/>
    </row>
    <row r="1709" spans="1:7" ht="20.100000000000001" customHeight="1" x14ac:dyDescent="0.2">
      <c r="A1709" s="23"/>
      <c r="B1709" s="24" t="s">
        <v>388</v>
      </c>
      <c r="C1709" s="25"/>
      <c r="D1709" s="25"/>
      <c r="E1709" s="33"/>
      <c r="F1709" s="34">
        <f>F1708/$F$1710</f>
        <v>2.1286551813385794E-2</v>
      </c>
      <c r="G1709" s="5"/>
    </row>
    <row r="1710" spans="1:7" ht="20.100000000000001" customHeight="1" x14ac:dyDescent="0.2">
      <c r="A1710" s="8"/>
      <c r="B1710" s="9" t="s">
        <v>387</v>
      </c>
      <c r="C1710" s="10"/>
      <c r="D1710" s="10"/>
      <c r="E1710" s="11"/>
      <c r="F1710" s="12">
        <f>F112+F194+F228+F262+F288+F306+F340+F378+F400+F442+F508+F558+F596+F662+F696+F734+F764+F778+F828+F866+F900+F1102+F1272+F1366+F1408+F1598+F1620+F1638+F1708</f>
        <v>57588.534454829933</v>
      </c>
      <c r="G1710" s="5"/>
    </row>
    <row r="1711" spans="1:7" ht="20.100000000000001" customHeight="1" x14ac:dyDescent="0.2">
      <c r="A1711" s="18"/>
      <c r="B1711" s="19" t="s">
        <v>381</v>
      </c>
      <c r="C1711" s="20"/>
      <c r="D1711" s="20"/>
      <c r="E1711" s="21"/>
      <c r="F1711" s="22">
        <f>F1710*0.11</f>
        <v>6334.7387900312924</v>
      </c>
      <c r="G1711" s="5"/>
    </row>
    <row r="1712" spans="1:7" ht="20.100000000000001" customHeight="1" x14ac:dyDescent="0.2">
      <c r="A1712" s="18"/>
      <c r="B1712" s="19" t="s">
        <v>7</v>
      </c>
      <c r="C1712" s="20"/>
      <c r="D1712" s="20"/>
      <c r="E1712" s="21"/>
      <c r="F1712" s="22">
        <f>SUM(F1710:F1711)</f>
        <v>63923.273244861222</v>
      </c>
      <c r="G1712" s="5"/>
    </row>
    <row r="1713" spans="1:7" ht="20.100000000000001" customHeight="1" x14ac:dyDescent="0.2">
      <c r="A1713" s="18"/>
      <c r="B1713" s="19" t="s">
        <v>382</v>
      </c>
      <c r="C1713" s="20"/>
      <c r="D1713" s="20"/>
      <c r="E1713" s="21"/>
      <c r="F1713" s="22">
        <f>F1712*0.2</f>
        <v>12784.654648972246</v>
      </c>
      <c r="G1713" s="5"/>
    </row>
    <row r="1714" spans="1:7" ht="20.100000000000001" customHeight="1" x14ac:dyDescent="0.2">
      <c r="A1714" s="28"/>
      <c r="B1714" s="29" t="s">
        <v>7</v>
      </c>
      <c r="C1714" s="30"/>
      <c r="D1714" s="30"/>
      <c r="E1714" s="31"/>
      <c r="F1714" s="32">
        <f>SUM(F1712:F1713)</f>
        <v>76707.927893833461</v>
      </c>
      <c r="G1714" s="5"/>
    </row>
    <row r="1715" spans="1:7" ht="20.100000000000001" customHeight="1" x14ac:dyDescent="0.2">
      <c r="A1715" s="8"/>
      <c r="B1715" s="9" t="s">
        <v>389</v>
      </c>
      <c r="C1715" s="10"/>
      <c r="D1715" s="10"/>
      <c r="E1715" s="11"/>
      <c r="F1715" s="13">
        <f>F113+F195+F229+F263+F289+F307+F341+F379+F401+F443+F509+F559+F597+F663+F697+F735+F765+F779+F829+F867+F901+F1103+F1273+F1367+F1409+F1599+F1621+F1639+F1709</f>
        <v>1.0000000000000004</v>
      </c>
      <c r="G1715" s="5"/>
    </row>
    <row r="1716" spans="1:7" ht="6.95" customHeight="1" x14ac:dyDescent="0.2">
      <c r="A1716" s="77" t="s">
        <v>383</v>
      </c>
      <c r="B1716" s="77"/>
      <c r="C1716" s="77"/>
      <c r="D1716" s="77"/>
      <c r="E1716" s="52"/>
      <c r="F1716" s="52"/>
    </row>
    <row r="1717" spans="1:7" ht="6.95" customHeight="1" x14ac:dyDescent="0.2">
      <c r="A1717" s="77"/>
      <c r="B1717" s="77"/>
      <c r="C1717" s="77"/>
      <c r="D1717" s="77"/>
      <c r="E1717" s="52"/>
      <c r="F1717" s="52"/>
    </row>
    <row r="1718" spans="1:7" ht="6.95" customHeight="1" x14ac:dyDescent="0.2">
      <c r="A1718" s="77"/>
      <c r="B1718" s="77"/>
      <c r="C1718" s="77"/>
      <c r="D1718" s="77"/>
      <c r="E1718" s="52"/>
      <c r="F1718" s="52"/>
    </row>
    <row r="1719" spans="1:7" ht="6.95" customHeight="1" x14ac:dyDescent="0.2">
      <c r="A1719" s="77"/>
      <c r="B1719" s="77"/>
      <c r="C1719" s="77"/>
      <c r="D1719" s="77"/>
      <c r="E1719" s="52"/>
      <c r="F1719" s="52"/>
    </row>
    <row r="1720" spans="1:7" ht="6.95" customHeight="1" x14ac:dyDescent="0.2">
      <c r="A1720" s="52">
        <v>1</v>
      </c>
      <c r="B1720" s="53" t="s">
        <v>224</v>
      </c>
      <c r="C1720" s="52" t="s">
        <v>49</v>
      </c>
      <c r="D1720" s="52">
        <v>1</v>
      </c>
      <c r="E1720" s="54">
        <v>73</v>
      </c>
      <c r="F1720" s="54">
        <f>D1720*E1720</f>
        <v>73</v>
      </c>
    </row>
    <row r="1721" spans="1:7" ht="6.95" customHeight="1" x14ac:dyDescent="0.2">
      <c r="A1721" s="52"/>
      <c r="B1721" s="53"/>
      <c r="C1721" s="52"/>
      <c r="D1721" s="52"/>
      <c r="E1721" s="54"/>
      <c r="F1721" s="54"/>
    </row>
    <row r="1722" spans="1:7" ht="6.95" customHeight="1" x14ac:dyDescent="0.2">
      <c r="A1722" s="52"/>
      <c r="B1722" s="53"/>
      <c r="C1722" s="52"/>
      <c r="D1722" s="52"/>
      <c r="E1722" s="54"/>
      <c r="F1722" s="54"/>
    </row>
    <row r="1723" spans="1:7" ht="6.95" customHeight="1" x14ac:dyDescent="0.2">
      <c r="A1723" s="52"/>
      <c r="B1723" s="53"/>
      <c r="C1723" s="52"/>
      <c r="D1723" s="52"/>
      <c r="E1723" s="54"/>
      <c r="F1723" s="54"/>
    </row>
    <row r="1724" spans="1:7" ht="6.95" customHeight="1" x14ac:dyDescent="0.2">
      <c r="A1724" s="52">
        <v>2</v>
      </c>
      <c r="B1724" s="53" t="s">
        <v>225</v>
      </c>
      <c r="C1724" s="52" t="s">
        <v>49</v>
      </c>
      <c r="D1724" s="52">
        <v>1</v>
      </c>
      <c r="E1724" s="54">
        <v>56.5</v>
      </c>
      <c r="F1724" s="54">
        <f>D1724*E1724</f>
        <v>56.5</v>
      </c>
    </row>
    <row r="1725" spans="1:7" ht="6.95" customHeight="1" x14ac:dyDescent="0.2">
      <c r="A1725" s="52"/>
      <c r="B1725" s="53"/>
      <c r="C1725" s="52"/>
      <c r="D1725" s="52"/>
      <c r="E1725" s="54"/>
      <c r="F1725" s="54"/>
    </row>
    <row r="1726" spans="1:7" ht="6.95" customHeight="1" x14ac:dyDescent="0.2">
      <c r="A1726" s="52"/>
      <c r="B1726" s="53"/>
      <c r="C1726" s="52"/>
      <c r="D1726" s="52"/>
      <c r="E1726" s="54"/>
      <c r="F1726" s="54"/>
    </row>
    <row r="1727" spans="1:7" ht="6.95" customHeight="1" x14ac:dyDescent="0.2">
      <c r="A1727" s="52"/>
      <c r="B1727" s="53"/>
      <c r="C1727" s="52"/>
      <c r="D1727" s="52"/>
      <c r="E1727" s="54"/>
      <c r="F1727" s="54"/>
    </row>
    <row r="1728" spans="1:7" ht="6.95" customHeight="1" x14ac:dyDescent="0.2">
      <c r="A1728" s="52">
        <v>3</v>
      </c>
      <c r="B1728" s="53" t="s">
        <v>226</v>
      </c>
      <c r="C1728" s="52" t="s">
        <v>49</v>
      </c>
      <c r="D1728" s="52">
        <v>5</v>
      </c>
      <c r="E1728" s="54">
        <v>53.4</v>
      </c>
      <c r="F1728" s="54">
        <f>D1728*E1728</f>
        <v>267</v>
      </c>
    </row>
    <row r="1729" spans="1:6" ht="6.95" customHeight="1" x14ac:dyDescent="0.2">
      <c r="A1729" s="52"/>
      <c r="B1729" s="53"/>
      <c r="C1729" s="52"/>
      <c r="D1729" s="52"/>
      <c r="E1729" s="54"/>
      <c r="F1729" s="54"/>
    </row>
    <row r="1730" spans="1:6" ht="6.95" customHeight="1" x14ac:dyDescent="0.2">
      <c r="A1730" s="52"/>
      <c r="B1730" s="53"/>
      <c r="C1730" s="52"/>
      <c r="D1730" s="52"/>
      <c r="E1730" s="54"/>
      <c r="F1730" s="54"/>
    </row>
    <row r="1731" spans="1:6" ht="6.95" customHeight="1" x14ac:dyDescent="0.2">
      <c r="A1731" s="52"/>
      <c r="B1731" s="53"/>
      <c r="C1731" s="52"/>
      <c r="D1731" s="52"/>
      <c r="E1731" s="54"/>
      <c r="F1731" s="54"/>
    </row>
    <row r="1732" spans="1:6" ht="6.95" customHeight="1" x14ac:dyDescent="0.2">
      <c r="A1732" s="52">
        <v>4</v>
      </c>
      <c r="B1732" s="53" t="s">
        <v>300</v>
      </c>
      <c r="C1732" s="52" t="s">
        <v>38</v>
      </c>
      <c r="D1732" s="52">
        <v>1</v>
      </c>
      <c r="E1732" s="54">
        <v>58.8</v>
      </c>
      <c r="F1732" s="54">
        <f>D1732*E1732</f>
        <v>58.8</v>
      </c>
    </row>
    <row r="1733" spans="1:6" ht="6.95" customHeight="1" x14ac:dyDescent="0.2">
      <c r="A1733" s="52"/>
      <c r="B1733" s="53"/>
      <c r="C1733" s="52"/>
      <c r="D1733" s="52"/>
      <c r="E1733" s="54"/>
      <c r="F1733" s="54"/>
    </row>
    <row r="1734" spans="1:6" ht="6.95" customHeight="1" x14ac:dyDescent="0.2">
      <c r="A1734" s="52"/>
      <c r="B1734" s="53"/>
      <c r="C1734" s="52"/>
      <c r="D1734" s="52"/>
      <c r="E1734" s="54"/>
      <c r="F1734" s="54"/>
    </row>
    <row r="1735" spans="1:6" ht="6.95" customHeight="1" x14ac:dyDescent="0.2">
      <c r="A1735" s="52"/>
      <c r="B1735" s="53"/>
      <c r="C1735" s="52"/>
      <c r="D1735" s="52"/>
      <c r="E1735" s="54"/>
      <c r="F1735" s="54"/>
    </row>
    <row r="1736" spans="1:6" ht="6.95" customHeight="1" x14ac:dyDescent="0.2">
      <c r="A1736" s="52">
        <v>5</v>
      </c>
      <c r="B1736" s="53" t="s">
        <v>301</v>
      </c>
      <c r="C1736" s="54" t="s">
        <v>49</v>
      </c>
      <c r="D1736" s="52">
        <v>1</v>
      </c>
      <c r="E1736" s="54">
        <v>53</v>
      </c>
      <c r="F1736" s="54">
        <f>D1736*E1736</f>
        <v>53</v>
      </c>
    </row>
    <row r="1737" spans="1:6" ht="6.95" customHeight="1" x14ac:dyDescent="0.2">
      <c r="A1737" s="52"/>
      <c r="B1737" s="53"/>
      <c r="C1737" s="54"/>
      <c r="D1737" s="52"/>
      <c r="E1737" s="54"/>
      <c r="F1737" s="54"/>
    </row>
    <row r="1738" spans="1:6" ht="6.95" customHeight="1" x14ac:dyDescent="0.2">
      <c r="A1738" s="52"/>
      <c r="B1738" s="53"/>
      <c r="C1738" s="54"/>
      <c r="D1738" s="52"/>
      <c r="E1738" s="54"/>
      <c r="F1738" s="54"/>
    </row>
    <row r="1739" spans="1:6" ht="6.95" customHeight="1" x14ac:dyDescent="0.2">
      <c r="A1739" s="52"/>
      <c r="B1739" s="53"/>
      <c r="C1739" s="54"/>
      <c r="D1739" s="52"/>
      <c r="E1739" s="54"/>
      <c r="F1739" s="54"/>
    </row>
    <row r="1740" spans="1:6" ht="6.95" customHeight="1" x14ac:dyDescent="0.2">
      <c r="A1740" s="52">
        <v>6</v>
      </c>
      <c r="B1740" s="53" t="s">
        <v>310</v>
      </c>
      <c r="C1740" s="52" t="s">
        <v>49</v>
      </c>
      <c r="D1740" s="52">
        <v>1</v>
      </c>
      <c r="E1740" s="54">
        <v>25</v>
      </c>
      <c r="F1740" s="54">
        <f>D1740*E1740</f>
        <v>25</v>
      </c>
    </row>
    <row r="1741" spans="1:6" ht="6.95" customHeight="1" x14ac:dyDescent="0.2">
      <c r="A1741" s="52"/>
      <c r="B1741" s="53"/>
      <c r="C1741" s="52"/>
      <c r="D1741" s="52"/>
      <c r="E1741" s="54"/>
      <c r="F1741" s="54"/>
    </row>
    <row r="1742" spans="1:6" ht="6.95" customHeight="1" x14ac:dyDescent="0.2">
      <c r="A1742" s="52"/>
      <c r="B1742" s="53"/>
      <c r="C1742" s="52"/>
      <c r="D1742" s="52"/>
      <c r="E1742" s="54"/>
      <c r="F1742" s="54"/>
    </row>
    <row r="1743" spans="1:6" ht="6.95" customHeight="1" x14ac:dyDescent="0.2">
      <c r="A1743" s="52"/>
      <c r="B1743" s="53"/>
      <c r="C1743" s="52"/>
      <c r="D1743" s="52"/>
      <c r="E1743" s="54"/>
      <c r="F1743" s="54"/>
    </row>
    <row r="1744" spans="1:6" ht="6.95" customHeight="1" x14ac:dyDescent="0.2">
      <c r="A1744" s="52">
        <v>7</v>
      </c>
      <c r="B1744" s="53" t="s">
        <v>311</v>
      </c>
      <c r="C1744" s="52" t="s">
        <v>49</v>
      </c>
      <c r="D1744" s="52">
        <v>1</v>
      </c>
      <c r="E1744" s="54">
        <v>9.5</v>
      </c>
      <c r="F1744" s="54">
        <f>D1744*E1744</f>
        <v>9.5</v>
      </c>
    </row>
    <row r="1745" spans="1:6" ht="6.95" customHeight="1" x14ac:dyDescent="0.2">
      <c r="A1745" s="52"/>
      <c r="B1745" s="53"/>
      <c r="C1745" s="52"/>
      <c r="D1745" s="52"/>
      <c r="E1745" s="54"/>
      <c r="F1745" s="54"/>
    </row>
    <row r="1746" spans="1:6" ht="6.95" customHeight="1" x14ac:dyDescent="0.2">
      <c r="A1746" s="52"/>
      <c r="B1746" s="53"/>
      <c r="C1746" s="52"/>
      <c r="D1746" s="52"/>
      <c r="E1746" s="54"/>
      <c r="F1746" s="54"/>
    </row>
    <row r="1747" spans="1:6" ht="6.95" customHeight="1" x14ac:dyDescent="0.2">
      <c r="A1747" s="52"/>
      <c r="B1747" s="53"/>
      <c r="C1747" s="52"/>
      <c r="D1747" s="52"/>
      <c r="E1747" s="54"/>
      <c r="F1747" s="54"/>
    </row>
    <row r="1748" spans="1:6" ht="6.95" customHeight="1" x14ac:dyDescent="0.2">
      <c r="A1748" s="52">
        <v>8</v>
      </c>
      <c r="B1748" s="53" t="s">
        <v>312</v>
      </c>
      <c r="C1748" s="53" t="s">
        <v>49</v>
      </c>
      <c r="D1748" s="58">
        <v>3</v>
      </c>
      <c r="E1748" s="54">
        <v>2.5</v>
      </c>
      <c r="F1748" s="54">
        <f>D1748*E1748</f>
        <v>7.5</v>
      </c>
    </row>
    <row r="1749" spans="1:6" ht="6.95" customHeight="1" x14ac:dyDescent="0.2">
      <c r="A1749" s="52"/>
      <c r="B1749" s="53"/>
      <c r="C1749" s="53"/>
      <c r="D1749" s="58"/>
      <c r="E1749" s="54"/>
      <c r="F1749" s="54"/>
    </row>
    <row r="1750" spans="1:6" ht="6.95" customHeight="1" x14ac:dyDescent="0.2">
      <c r="A1750" s="52"/>
      <c r="B1750" s="53"/>
      <c r="C1750" s="53"/>
      <c r="D1750" s="58"/>
      <c r="E1750" s="54"/>
      <c r="F1750" s="54"/>
    </row>
    <row r="1751" spans="1:6" ht="6.95" customHeight="1" x14ac:dyDescent="0.2">
      <c r="A1751" s="52"/>
      <c r="B1751" s="53"/>
      <c r="C1751" s="53"/>
      <c r="D1751" s="58"/>
      <c r="E1751" s="54"/>
      <c r="F1751" s="54"/>
    </row>
    <row r="1752" spans="1:6" ht="6.95" customHeight="1" x14ac:dyDescent="0.2">
      <c r="A1752" s="52">
        <v>9</v>
      </c>
      <c r="B1752" s="53" t="s">
        <v>313</v>
      </c>
      <c r="C1752" s="52" t="s">
        <v>49</v>
      </c>
      <c r="D1752" s="52">
        <v>6</v>
      </c>
      <c r="E1752" s="54">
        <v>8</v>
      </c>
      <c r="F1752" s="54">
        <f>D1752*E1752</f>
        <v>48</v>
      </c>
    </row>
    <row r="1753" spans="1:6" ht="6.95" customHeight="1" x14ac:dyDescent="0.2">
      <c r="A1753" s="52"/>
      <c r="B1753" s="53"/>
      <c r="C1753" s="52"/>
      <c r="D1753" s="52"/>
      <c r="E1753" s="54"/>
      <c r="F1753" s="54"/>
    </row>
    <row r="1754" spans="1:6" ht="6.95" customHeight="1" x14ac:dyDescent="0.2">
      <c r="A1754" s="52"/>
      <c r="B1754" s="53"/>
      <c r="C1754" s="52"/>
      <c r="D1754" s="52"/>
      <c r="E1754" s="54"/>
      <c r="F1754" s="54"/>
    </row>
    <row r="1755" spans="1:6" ht="6.95" customHeight="1" x14ac:dyDescent="0.2">
      <c r="A1755" s="52"/>
      <c r="B1755" s="53"/>
      <c r="C1755" s="52"/>
      <c r="D1755" s="52"/>
      <c r="E1755" s="54"/>
      <c r="F1755" s="54"/>
    </row>
    <row r="1756" spans="1:6" ht="6.95" customHeight="1" x14ac:dyDescent="0.2">
      <c r="A1756" s="52">
        <v>10</v>
      </c>
      <c r="B1756" s="53" t="s">
        <v>384</v>
      </c>
      <c r="C1756" s="54" t="s">
        <v>49</v>
      </c>
      <c r="D1756" s="58">
        <v>36</v>
      </c>
      <c r="E1756" s="54">
        <v>0.25</v>
      </c>
      <c r="F1756" s="54">
        <f>D1756*E1756</f>
        <v>9</v>
      </c>
    </row>
    <row r="1757" spans="1:6" ht="6.95" customHeight="1" x14ac:dyDescent="0.2">
      <c r="A1757" s="52"/>
      <c r="B1757" s="53"/>
      <c r="C1757" s="54"/>
      <c r="D1757" s="58"/>
      <c r="E1757" s="54"/>
      <c r="F1757" s="54"/>
    </row>
    <row r="1758" spans="1:6" ht="6.95" customHeight="1" x14ac:dyDescent="0.2">
      <c r="A1758" s="52"/>
      <c r="B1758" s="53"/>
      <c r="C1758" s="54"/>
      <c r="D1758" s="58"/>
      <c r="E1758" s="54"/>
      <c r="F1758" s="54"/>
    </row>
    <row r="1759" spans="1:6" ht="6.95" customHeight="1" x14ac:dyDescent="0.2">
      <c r="A1759" s="52"/>
      <c r="B1759" s="53"/>
      <c r="C1759" s="54"/>
      <c r="D1759" s="58"/>
      <c r="E1759" s="54"/>
      <c r="F1759" s="54"/>
    </row>
    <row r="1760" spans="1:6" ht="6.95" customHeight="1" x14ac:dyDescent="0.2">
      <c r="A1760" s="52">
        <v>11</v>
      </c>
      <c r="B1760" s="53" t="s">
        <v>385</v>
      </c>
      <c r="C1760" s="52" t="s">
        <v>49</v>
      </c>
      <c r="D1760" s="52">
        <v>18</v>
      </c>
      <c r="E1760" s="54">
        <v>1.1000000000000001</v>
      </c>
      <c r="F1760" s="54">
        <f>D1760*E1760</f>
        <v>19.8</v>
      </c>
    </row>
    <row r="1761" spans="1:6" ht="6.95" customHeight="1" x14ac:dyDescent="0.2">
      <c r="A1761" s="52"/>
      <c r="B1761" s="53"/>
      <c r="C1761" s="52"/>
      <c r="D1761" s="52"/>
      <c r="E1761" s="54"/>
      <c r="F1761" s="54"/>
    </row>
    <row r="1762" spans="1:6" ht="6.95" customHeight="1" x14ac:dyDescent="0.2">
      <c r="A1762" s="52"/>
      <c r="B1762" s="53"/>
      <c r="C1762" s="52"/>
      <c r="D1762" s="52"/>
      <c r="E1762" s="54"/>
      <c r="F1762" s="54"/>
    </row>
    <row r="1763" spans="1:6" ht="6.95" customHeight="1" x14ac:dyDescent="0.2">
      <c r="A1763" s="52"/>
      <c r="B1763" s="53"/>
      <c r="C1763" s="52"/>
      <c r="D1763" s="52"/>
      <c r="E1763" s="54"/>
      <c r="F1763" s="54"/>
    </row>
    <row r="1764" spans="1:6" ht="6.95" customHeight="1" x14ac:dyDescent="0.2">
      <c r="A1764" s="52">
        <v>12</v>
      </c>
      <c r="B1764" s="53" t="s">
        <v>314</v>
      </c>
      <c r="C1764" s="52" t="s">
        <v>49</v>
      </c>
      <c r="D1764" s="52">
        <v>1</v>
      </c>
      <c r="E1764" s="54">
        <v>2.0830000000000002</v>
      </c>
      <c r="F1764" s="54">
        <f>D1764*E1764</f>
        <v>2.0830000000000002</v>
      </c>
    </row>
    <row r="1765" spans="1:6" ht="6.95" customHeight="1" x14ac:dyDescent="0.2">
      <c r="A1765" s="52"/>
      <c r="B1765" s="53"/>
      <c r="C1765" s="52"/>
      <c r="D1765" s="52"/>
      <c r="E1765" s="54"/>
      <c r="F1765" s="54"/>
    </row>
    <row r="1766" spans="1:6" ht="6.95" customHeight="1" x14ac:dyDescent="0.2">
      <c r="A1766" s="52"/>
      <c r="B1766" s="53"/>
      <c r="C1766" s="52"/>
      <c r="D1766" s="52"/>
      <c r="E1766" s="54"/>
      <c r="F1766" s="54"/>
    </row>
    <row r="1767" spans="1:6" ht="6.95" customHeight="1" x14ac:dyDescent="0.2">
      <c r="A1767" s="52"/>
      <c r="B1767" s="53"/>
      <c r="C1767" s="52"/>
      <c r="D1767" s="52"/>
      <c r="E1767" s="54"/>
      <c r="F1767" s="54"/>
    </row>
    <row r="1768" spans="1:6" ht="6.95" customHeight="1" x14ac:dyDescent="0.2">
      <c r="A1768" s="52">
        <v>13</v>
      </c>
      <c r="B1768" s="53" t="s">
        <v>315</v>
      </c>
      <c r="C1768" s="52" t="s">
        <v>49</v>
      </c>
      <c r="D1768" s="52">
        <v>1</v>
      </c>
      <c r="E1768" s="54">
        <v>12</v>
      </c>
      <c r="F1768" s="54">
        <f>D1768*E1768</f>
        <v>12</v>
      </c>
    </row>
    <row r="1769" spans="1:6" ht="6.95" customHeight="1" x14ac:dyDescent="0.2">
      <c r="A1769" s="52"/>
      <c r="B1769" s="53"/>
      <c r="C1769" s="52"/>
      <c r="D1769" s="52"/>
      <c r="E1769" s="54"/>
      <c r="F1769" s="54"/>
    </row>
    <row r="1770" spans="1:6" ht="6.95" customHeight="1" x14ac:dyDescent="0.2">
      <c r="A1770" s="52"/>
      <c r="B1770" s="53"/>
      <c r="C1770" s="52"/>
      <c r="D1770" s="52"/>
      <c r="E1770" s="54"/>
      <c r="F1770" s="54"/>
    </row>
    <row r="1771" spans="1:6" ht="6.95" customHeight="1" x14ac:dyDescent="0.2">
      <c r="A1771" s="52"/>
      <c r="B1771" s="53"/>
      <c r="C1771" s="52"/>
      <c r="D1771" s="52"/>
      <c r="E1771" s="54"/>
      <c r="F1771" s="54"/>
    </row>
    <row r="1772" spans="1:6" ht="6.95" customHeight="1" x14ac:dyDescent="0.2">
      <c r="A1772" s="52">
        <v>14</v>
      </c>
      <c r="B1772" s="53" t="s">
        <v>316</v>
      </c>
      <c r="C1772" s="52" t="s">
        <v>49</v>
      </c>
      <c r="D1772" s="52">
        <v>1</v>
      </c>
      <c r="E1772" s="54">
        <v>5</v>
      </c>
      <c r="F1772" s="54">
        <f>D1772*E1772</f>
        <v>5</v>
      </c>
    </row>
    <row r="1773" spans="1:6" ht="6.95" customHeight="1" x14ac:dyDescent="0.2">
      <c r="A1773" s="52"/>
      <c r="B1773" s="53"/>
      <c r="C1773" s="52"/>
      <c r="D1773" s="52"/>
      <c r="E1773" s="54"/>
      <c r="F1773" s="54"/>
    </row>
    <row r="1774" spans="1:6" ht="6.95" customHeight="1" x14ac:dyDescent="0.2">
      <c r="A1774" s="52"/>
      <c r="B1774" s="53"/>
      <c r="C1774" s="52"/>
      <c r="D1774" s="52"/>
      <c r="E1774" s="54"/>
      <c r="F1774" s="54"/>
    </row>
    <row r="1775" spans="1:6" ht="6.95" customHeight="1" x14ac:dyDescent="0.2">
      <c r="A1775" s="52"/>
      <c r="B1775" s="53"/>
      <c r="C1775" s="52"/>
      <c r="D1775" s="52"/>
      <c r="E1775" s="54"/>
      <c r="F1775" s="54"/>
    </row>
    <row r="1776" spans="1:6" ht="6.95" customHeight="1" x14ac:dyDescent="0.2">
      <c r="A1776" s="52">
        <v>15</v>
      </c>
      <c r="B1776" s="53" t="s">
        <v>317</v>
      </c>
      <c r="C1776" s="52" t="s">
        <v>49</v>
      </c>
      <c r="D1776" s="52">
        <v>1</v>
      </c>
      <c r="E1776" s="54">
        <v>2.694</v>
      </c>
      <c r="F1776" s="54">
        <f>D1776*E1776</f>
        <v>2.694</v>
      </c>
    </row>
    <row r="1777" spans="1:6" ht="6.95" customHeight="1" x14ac:dyDescent="0.2">
      <c r="A1777" s="52"/>
      <c r="B1777" s="53"/>
      <c r="C1777" s="52"/>
      <c r="D1777" s="52"/>
      <c r="E1777" s="54"/>
      <c r="F1777" s="54"/>
    </row>
    <row r="1778" spans="1:6" ht="6.95" customHeight="1" x14ac:dyDescent="0.2">
      <c r="A1778" s="52"/>
      <c r="B1778" s="53"/>
      <c r="C1778" s="52"/>
      <c r="D1778" s="52"/>
      <c r="E1778" s="54"/>
      <c r="F1778" s="54"/>
    </row>
    <row r="1779" spans="1:6" ht="6.95" customHeight="1" x14ac:dyDescent="0.2">
      <c r="A1779" s="52"/>
      <c r="B1779" s="53"/>
      <c r="C1779" s="52"/>
      <c r="D1779" s="52"/>
      <c r="E1779" s="54"/>
      <c r="F1779" s="54"/>
    </row>
    <row r="1780" spans="1:6" ht="6.95" customHeight="1" x14ac:dyDescent="0.2">
      <c r="A1780" s="52">
        <v>16</v>
      </c>
      <c r="B1780" s="53" t="s">
        <v>318</v>
      </c>
      <c r="C1780" s="52" t="s">
        <v>49</v>
      </c>
      <c r="D1780" s="52">
        <v>1</v>
      </c>
      <c r="E1780" s="54">
        <v>2.5</v>
      </c>
      <c r="F1780" s="54">
        <f>D1780*E1780</f>
        <v>2.5</v>
      </c>
    </row>
    <row r="1781" spans="1:6" ht="6.95" customHeight="1" x14ac:dyDescent="0.2">
      <c r="A1781" s="52"/>
      <c r="B1781" s="53"/>
      <c r="C1781" s="52"/>
      <c r="D1781" s="52"/>
      <c r="E1781" s="54"/>
      <c r="F1781" s="54"/>
    </row>
    <row r="1782" spans="1:6" ht="6.95" customHeight="1" x14ac:dyDescent="0.2">
      <c r="A1782" s="52"/>
      <c r="B1782" s="53"/>
      <c r="C1782" s="52"/>
      <c r="D1782" s="52"/>
      <c r="E1782" s="54"/>
      <c r="F1782" s="54"/>
    </row>
    <row r="1783" spans="1:6" ht="6.95" customHeight="1" x14ac:dyDescent="0.2">
      <c r="A1783" s="52"/>
      <c r="B1783" s="53"/>
      <c r="C1783" s="52"/>
      <c r="D1783" s="52"/>
      <c r="E1783" s="54"/>
      <c r="F1783" s="54"/>
    </row>
    <row r="1784" spans="1:6" ht="6.95" customHeight="1" x14ac:dyDescent="0.2">
      <c r="A1784" s="52">
        <v>17</v>
      </c>
      <c r="B1784" s="53" t="s">
        <v>319</v>
      </c>
      <c r="C1784" s="52" t="s">
        <v>49</v>
      </c>
      <c r="D1784" s="52">
        <v>1</v>
      </c>
      <c r="E1784" s="54">
        <v>2.2999999999999998</v>
      </c>
      <c r="F1784" s="54">
        <f>D1784*E1784</f>
        <v>2.2999999999999998</v>
      </c>
    </row>
    <row r="1785" spans="1:6" ht="6.95" customHeight="1" x14ac:dyDescent="0.2">
      <c r="A1785" s="52"/>
      <c r="B1785" s="53"/>
      <c r="C1785" s="52"/>
      <c r="D1785" s="52"/>
      <c r="E1785" s="54"/>
      <c r="F1785" s="54"/>
    </row>
    <row r="1786" spans="1:6" ht="6.95" customHeight="1" x14ac:dyDescent="0.2">
      <c r="A1786" s="52"/>
      <c r="B1786" s="53"/>
      <c r="C1786" s="52"/>
      <c r="D1786" s="52"/>
      <c r="E1786" s="54"/>
      <c r="F1786" s="54"/>
    </row>
    <row r="1787" spans="1:6" ht="6.95" customHeight="1" x14ac:dyDescent="0.2">
      <c r="A1787" s="52"/>
      <c r="B1787" s="53"/>
      <c r="C1787" s="52"/>
      <c r="D1787" s="52"/>
      <c r="E1787" s="54"/>
      <c r="F1787" s="54"/>
    </row>
    <row r="1788" spans="1:6" ht="6.95" customHeight="1" x14ac:dyDescent="0.2">
      <c r="A1788" s="52">
        <v>18</v>
      </c>
      <c r="B1788" s="53" t="s">
        <v>320</v>
      </c>
      <c r="C1788" s="52" t="s">
        <v>49</v>
      </c>
      <c r="D1788" s="52">
        <v>3</v>
      </c>
      <c r="E1788" s="54">
        <v>2.0830000000000002</v>
      </c>
      <c r="F1788" s="54">
        <f>D1788*E1788</f>
        <v>6.2490000000000006</v>
      </c>
    </row>
    <row r="1789" spans="1:6" ht="6.95" customHeight="1" x14ac:dyDescent="0.2">
      <c r="A1789" s="52"/>
      <c r="B1789" s="53"/>
      <c r="C1789" s="52"/>
      <c r="D1789" s="52"/>
      <c r="E1789" s="54"/>
      <c r="F1789" s="54"/>
    </row>
    <row r="1790" spans="1:6" ht="6.95" customHeight="1" x14ac:dyDescent="0.2">
      <c r="A1790" s="52"/>
      <c r="B1790" s="53"/>
      <c r="C1790" s="52"/>
      <c r="D1790" s="52"/>
      <c r="E1790" s="54"/>
      <c r="F1790" s="54"/>
    </row>
    <row r="1791" spans="1:6" ht="6.95" customHeight="1" x14ac:dyDescent="0.2">
      <c r="A1791" s="52"/>
      <c r="B1791" s="53"/>
      <c r="C1791" s="52"/>
      <c r="D1791" s="52"/>
      <c r="E1791" s="54"/>
      <c r="F1791" s="54"/>
    </row>
    <row r="1792" spans="1:6" ht="6.95" customHeight="1" x14ac:dyDescent="0.2">
      <c r="A1792" s="52">
        <v>19</v>
      </c>
      <c r="B1792" s="53" t="s">
        <v>321</v>
      </c>
      <c r="C1792" s="52" t="s">
        <v>49</v>
      </c>
      <c r="D1792" s="52">
        <v>3</v>
      </c>
      <c r="E1792" s="54">
        <v>2.0830000000000002</v>
      </c>
      <c r="F1792" s="54">
        <f>D1792*E1792</f>
        <v>6.2490000000000006</v>
      </c>
    </row>
    <row r="1793" spans="1:6" ht="6.95" customHeight="1" x14ac:dyDescent="0.2">
      <c r="A1793" s="52"/>
      <c r="B1793" s="53"/>
      <c r="C1793" s="52"/>
      <c r="D1793" s="52"/>
      <c r="E1793" s="54"/>
      <c r="F1793" s="54"/>
    </row>
    <row r="1794" spans="1:6" ht="6.95" customHeight="1" x14ac:dyDescent="0.2">
      <c r="A1794" s="52"/>
      <c r="B1794" s="53"/>
      <c r="C1794" s="52"/>
      <c r="D1794" s="52"/>
      <c r="E1794" s="54"/>
      <c r="F1794" s="54"/>
    </row>
    <row r="1795" spans="1:6" ht="6.95" customHeight="1" x14ac:dyDescent="0.2">
      <c r="A1795" s="52"/>
      <c r="B1795" s="53"/>
      <c r="C1795" s="52"/>
      <c r="D1795" s="52"/>
      <c r="E1795" s="54"/>
      <c r="F1795" s="54"/>
    </row>
    <row r="1796" spans="1:6" ht="6.95" customHeight="1" x14ac:dyDescent="0.2">
      <c r="A1796" s="52">
        <v>20</v>
      </c>
      <c r="B1796" s="53" t="s">
        <v>322</v>
      </c>
      <c r="C1796" s="52" t="s">
        <v>49</v>
      </c>
      <c r="D1796" s="52">
        <v>2</v>
      </c>
      <c r="E1796" s="54">
        <v>2.0830000000000002</v>
      </c>
      <c r="F1796" s="54">
        <f>D1796*E1796</f>
        <v>4.1660000000000004</v>
      </c>
    </row>
    <row r="1797" spans="1:6" ht="6.95" customHeight="1" x14ac:dyDescent="0.2">
      <c r="A1797" s="52"/>
      <c r="B1797" s="53"/>
      <c r="C1797" s="52"/>
      <c r="D1797" s="52"/>
      <c r="E1797" s="54"/>
      <c r="F1797" s="54"/>
    </row>
    <row r="1798" spans="1:6" ht="6.95" customHeight="1" x14ac:dyDescent="0.2">
      <c r="A1798" s="52"/>
      <c r="B1798" s="53"/>
      <c r="C1798" s="52"/>
      <c r="D1798" s="52"/>
      <c r="E1798" s="54"/>
      <c r="F1798" s="54"/>
    </row>
    <row r="1799" spans="1:6" ht="6.95" customHeight="1" x14ac:dyDescent="0.2">
      <c r="A1799" s="52"/>
      <c r="B1799" s="53"/>
      <c r="C1799" s="52"/>
      <c r="D1799" s="52"/>
      <c r="E1799" s="54"/>
      <c r="F1799" s="54"/>
    </row>
    <row r="1800" spans="1:6" ht="6.95" customHeight="1" x14ac:dyDescent="0.2">
      <c r="A1800" s="52">
        <v>21</v>
      </c>
      <c r="B1800" s="53" t="s">
        <v>323</v>
      </c>
      <c r="C1800" s="52" t="s">
        <v>49</v>
      </c>
      <c r="D1800" s="52">
        <v>9</v>
      </c>
      <c r="E1800" s="54">
        <v>0.75</v>
      </c>
      <c r="F1800" s="54">
        <f>D1800*E1800</f>
        <v>6.75</v>
      </c>
    </row>
    <row r="1801" spans="1:6" ht="6.95" customHeight="1" x14ac:dyDescent="0.2">
      <c r="A1801" s="52"/>
      <c r="B1801" s="53"/>
      <c r="C1801" s="52"/>
      <c r="D1801" s="52"/>
      <c r="E1801" s="54"/>
      <c r="F1801" s="54"/>
    </row>
    <row r="1802" spans="1:6" ht="6.95" customHeight="1" x14ac:dyDescent="0.2">
      <c r="A1802" s="52"/>
      <c r="B1802" s="53"/>
      <c r="C1802" s="52"/>
      <c r="D1802" s="52"/>
      <c r="E1802" s="54"/>
      <c r="F1802" s="54"/>
    </row>
    <row r="1803" spans="1:6" ht="6.95" customHeight="1" x14ac:dyDescent="0.2">
      <c r="A1803" s="52"/>
      <c r="B1803" s="53"/>
      <c r="C1803" s="52"/>
      <c r="D1803" s="52"/>
      <c r="E1803" s="54"/>
      <c r="F1803" s="54"/>
    </row>
    <row r="1804" spans="1:6" ht="6.95" customHeight="1" x14ac:dyDescent="0.2">
      <c r="A1804" s="52">
        <v>22</v>
      </c>
      <c r="B1804" s="53" t="s">
        <v>324</v>
      </c>
      <c r="C1804" s="52" t="s">
        <v>49</v>
      </c>
      <c r="D1804" s="52">
        <v>24</v>
      </c>
      <c r="E1804" s="54">
        <v>0.75</v>
      </c>
      <c r="F1804" s="54">
        <f>D1804*E1804</f>
        <v>18</v>
      </c>
    </row>
    <row r="1805" spans="1:6" ht="6.95" customHeight="1" x14ac:dyDescent="0.2">
      <c r="A1805" s="52"/>
      <c r="B1805" s="53"/>
      <c r="C1805" s="52"/>
      <c r="D1805" s="52"/>
      <c r="E1805" s="54"/>
      <c r="F1805" s="54"/>
    </row>
    <row r="1806" spans="1:6" ht="6.95" customHeight="1" x14ac:dyDescent="0.2">
      <c r="A1806" s="52"/>
      <c r="B1806" s="53"/>
      <c r="C1806" s="52"/>
      <c r="D1806" s="52"/>
      <c r="E1806" s="54"/>
      <c r="F1806" s="54"/>
    </row>
    <row r="1807" spans="1:6" ht="6.95" customHeight="1" x14ac:dyDescent="0.2">
      <c r="A1807" s="52"/>
      <c r="B1807" s="53"/>
      <c r="C1807" s="52"/>
      <c r="D1807" s="52"/>
      <c r="E1807" s="54"/>
      <c r="F1807" s="54"/>
    </row>
    <row r="1808" spans="1:6" ht="6.95" customHeight="1" x14ac:dyDescent="0.2">
      <c r="A1808" s="52">
        <v>23</v>
      </c>
      <c r="B1808" s="53" t="s">
        <v>325</v>
      </c>
      <c r="C1808" s="52" t="s">
        <v>49</v>
      </c>
      <c r="D1808" s="52">
        <v>6</v>
      </c>
      <c r="E1808" s="54">
        <v>0.75</v>
      </c>
      <c r="F1808" s="54">
        <f>D1808*E1808</f>
        <v>4.5</v>
      </c>
    </row>
    <row r="1809" spans="1:6" ht="6.95" customHeight="1" x14ac:dyDescent="0.2">
      <c r="A1809" s="52"/>
      <c r="B1809" s="53"/>
      <c r="C1809" s="52"/>
      <c r="D1809" s="52"/>
      <c r="E1809" s="54"/>
      <c r="F1809" s="54"/>
    </row>
    <row r="1810" spans="1:6" ht="6.95" customHeight="1" x14ac:dyDescent="0.2">
      <c r="A1810" s="52"/>
      <c r="B1810" s="53"/>
      <c r="C1810" s="52"/>
      <c r="D1810" s="52"/>
      <c r="E1810" s="54"/>
      <c r="F1810" s="54"/>
    </row>
    <row r="1811" spans="1:6" ht="6.95" customHeight="1" x14ac:dyDescent="0.2">
      <c r="A1811" s="52"/>
      <c r="B1811" s="53"/>
      <c r="C1811" s="52"/>
      <c r="D1811" s="52"/>
      <c r="E1811" s="54"/>
      <c r="F1811" s="54"/>
    </row>
    <row r="1812" spans="1:6" ht="6.95" customHeight="1" x14ac:dyDescent="0.2">
      <c r="A1812" s="52">
        <v>24</v>
      </c>
      <c r="B1812" s="53" t="s">
        <v>326</v>
      </c>
      <c r="C1812" s="52" t="s">
        <v>49</v>
      </c>
      <c r="D1812" s="52">
        <v>1</v>
      </c>
      <c r="E1812" s="54">
        <v>12</v>
      </c>
      <c r="F1812" s="54">
        <f>D1812*E1812</f>
        <v>12</v>
      </c>
    </row>
    <row r="1813" spans="1:6" ht="6.95" customHeight="1" x14ac:dyDescent="0.2">
      <c r="A1813" s="52"/>
      <c r="B1813" s="53"/>
      <c r="C1813" s="52"/>
      <c r="D1813" s="52"/>
      <c r="E1813" s="54"/>
      <c r="F1813" s="54"/>
    </row>
    <row r="1814" spans="1:6" ht="6.95" customHeight="1" x14ac:dyDescent="0.2">
      <c r="A1814" s="52"/>
      <c r="B1814" s="53"/>
      <c r="C1814" s="52"/>
      <c r="D1814" s="52"/>
      <c r="E1814" s="54"/>
      <c r="F1814" s="54"/>
    </row>
    <row r="1815" spans="1:6" ht="6.95" customHeight="1" x14ac:dyDescent="0.2">
      <c r="A1815" s="52"/>
      <c r="B1815" s="53"/>
      <c r="C1815" s="52"/>
      <c r="D1815" s="52"/>
      <c r="E1815" s="54"/>
      <c r="F1815" s="54"/>
    </row>
    <row r="1816" spans="1:6" ht="6.95" customHeight="1" x14ac:dyDescent="0.2">
      <c r="A1816" s="52">
        <v>25</v>
      </c>
      <c r="B1816" s="53" t="s">
        <v>327</v>
      </c>
      <c r="C1816" s="52" t="s">
        <v>49</v>
      </c>
      <c r="D1816" s="52">
        <v>1</v>
      </c>
      <c r="E1816" s="54">
        <v>9.5500000000000007</v>
      </c>
      <c r="F1816" s="54">
        <f>D1816*E1816</f>
        <v>9.5500000000000007</v>
      </c>
    </row>
    <row r="1817" spans="1:6" ht="6.95" customHeight="1" x14ac:dyDescent="0.2">
      <c r="A1817" s="52"/>
      <c r="B1817" s="53"/>
      <c r="C1817" s="52"/>
      <c r="D1817" s="52"/>
      <c r="E1817" s="54"/>
      <c r="F1817" s="54"/>
    </row>
    <row r="1818" spans="1:6" ht="6.95" customHeight="1" x14ac:dyDescent="0.2">
      <c r="A1818" s="52"/>
      <c r="B1818" s="53"/>
      <c r="C1818" s="52"/>
      <c r="D1818" s="52"/>
      <c r="E1818" s="54"/>
      <c r="F1818" s="54"/>
    </row>
    <row r="1819" spans="1:6" ht="6.95" customHeight="1" x14ac:dyDescent="0.2">
      <c r="A1819" s="52"/>
      <c r="B1819" s="53"/>
      <c r="C1819" s="52"/>
      <c r="D1819" s="52"/>
      <c r="E1819" s="54"/>
      <c r="F1819" s="54"/>
    </row>
    <row r="1820" spans="1:6" ht="6.95" customHeight="1" x14ac:dyDescent="0.2">
      <c r="A1820" s="52">
        <v>26</v>
      </c>
      <c r="B1820" s="53" t="s">
        <v>328</v>
      </c>
      <c r="C1820" s="52" t="s">
        <v>49</v>
      </c>
      <c r="D1820" s="52">
        <v>5</v>
      </c>
      <c r="E1820" s="54">
        <v>8.16</v>
      </c>
      <c r="F1820" s="54">
        <f>D1820*E1820</f>
        <v>40.799999999999997</v>
      </c>
    </row>
    <row r="1821" spans="1:6" ht="6.95" customHeight="1" x14ac:dyDescent="0.2">
      <c r="A1821" s="52"/>
      <c r="B1821" s="53"/>
      <c r="C1821" s="52"/>
      <c r="D1821" s="52"/>
      <c r="E1821" s="54"/>
      <c r="F1821" s="54"/>
    </row>
    <row r="1822" spans="1:6" ht="6.95" customHeight="1" x14ac:dyDescent="0.2">
      <c r="A1822" s="52"/>
      <c r="B1822" s="53"/>
      <c r="C1822" s="52"/>
      <c r="D1822" s="52"/>
      <c r="E1822" s="54"/>
      <c r="F1822" s="54"/>
    </row>
    <row r="1823" spans="1:6" ht="6.95" customHeight="1" x14ac:dyDescent="0.2">
      <c r="A1823" s="52"/>
      <c r="B1823" s="53"/>
      <c r="C1823" s="52"/>
      <c r="D1823" s="52"/>
      <c r="E1823" s="54"/>
      <c r="F1823" s="54"/>
    </row>
    <row r="1824" spans="1:6" ht="6.95" customHeight="1" x14ac:dyDescent="0.2">
      <c r="A1824" s="52">
        <v>27</v>
      </c>
      <c r="B1824" s="53" t="s">
        <v>365</v>
      </c>
      <c r="C1824" s="52" t="s">
        <v>49</v>
      </c>
      <c r="D1824" s="52">
        <v>1</v>
      </c>
      <c r="E1824" s="54">
        <v>40</v>
      </c>
      <c r="F1824" s="54">
        <f>D1824*E1824</f>
        <v>40</v>
      </c>
    </row>
    <row r="1825" spans="1:6" ht="6.95" customHeight="1" x14ac:dyDescent="0.2">
      <c r="A1825" s="52"/>
      <c r="B1825" s="53"/>
      <c r="C1825" s="52"/>
      <c r="D1825" s="52"/>
      <c r="E1825" s="54"/>
      <c r="F1825" s="54"/>
    </row>
    <row r="1826" spans="1:6" ht="6.95" customHeight="1" x14ac:dyDescent="0.2">
      <c r="A1826" s="52"/>
      <c r="B1826" s="53"/>
      <c r="C1826" s="52"/>
      <c r="D1826" s="52"/>
      <c r="E1826" s="54"/>
      <c r="F1826" s="54"/>
    </row>
    <row r="1827" spans="1:6" ht="6.95" customHeight="1" x14ac:dyDescent="0.2">
      <c r="A1827" s="52"/>
      <c r="B1827" s="53"/>
      <c r="C1827" s="52"/>
      <c r="D1827" s="52"/>
      <c r="E1827" s="54"/>
      <c r="F1827" s="54"/>
    </row>
    <row r="1828" spans="1:6" ht="6.95" customHeight="1" x14ac:dyDescent="0.2">
      <c r="A1828" s="52">
        <v>28</v>
      </c>
      <c r="B1828" s="53" t="s">
        <v>386</v>
      </c>
      <c r="C1828" s="52" t="s">
        <v>49</v>
      </c>
      <c r="D1828" s="52">
        <v>1</v>
      </c>
      <c r="E1828" s="54">
        <v>52</v>
      </c>
      <c r="F1828" s="54">
        <f>D1828*E1828</f>
        <v>52</v>
      </c>
    </row>
    <row r="1829" spans="1:6" ht="6.95" customHeight="1" x14ac:dyDescent="0.2">
      <c r="A1829" s="52"/>
      <c r="B1829" s="53"/>
      <c r="C1829" s="52"/>
      <c r="D1829" s="52"/>
      <c r="E1829" s="54"/>
      <c r="F1829" s="54"/>
    </row>
    <row r="1830" spans="1:6" ht="6.95" customHeight="1" x14ac:dyDescent="0.2">
      <c r="A1830" s="52"/>
      <c r="B1830" s="53"/>
      <c r="C1830" s="52"/>
      <c r="D1830" s="52"/>
      <c r="E1830" s="54"/>
      <c r="F1830" s="54"/>
    </row>
    <row r="1831" spans="1:6" ht="6.95" customHeight="1" x14ac:dyDescent="0.2">
      <c r="A1831" s="52"/>
      <c r="B1831" s="53"/>
      <c r="C1831" s="52"/>
      <c r="D1831" s="52"/>
      <c r="E1831" s="54"/>
      <c r="F1831" s="54"/>
    </row>
    <row r="1832" spans="1:6" ht="6.95" customHeight="1" x14ac:dyDescent="0.2">
      <c r="A1832" s="52">
        <v>29</v>
      </c>
      <c r="B1832" s="52" t="s">
        <v>366</v>
      </c>
      <c r="C1832" s="52" t="s">
        <v>49</v>
      </c>
      <c r="D1832" s="52">
        <v>43</v>
      </c>
      <c r="E1832" s="54">
        <v>2.5</v>
      </c>
      <c r="F1832" s="54">
        <f>D1832*E1832</f>
        <v>107.5</v>
      </c>
    </row>
    <row r="1833" spans="1:6" ht="6.95" customHeight="1" x14ac:dyDescent="0.2">
      <c r="A1833" s="52"/>
      <c r="B1833" s="52"/>
      <c r="C1833" s="52"/>
      <c r="D1833" s="52"/>
      <c r="E1833" s="54"/>
      <c r="F1833" s="54"/>
    </row>
    <row r="1834" spans="1:6" ht="6.95" customHeight="1" x14ac:dyDescent="0.2">
      <c r="A1834" s="52"/>
      <c r="B1834" s="52"/>
      <c r="C1834" s="52"/>
      <c r="D1834" s="52"/>
      <c r="E1834" s="54"/>
      <c r="F1834" s="54"/>
    </row>
    <row r="1835" spans="1:6" ht="6.95" customHeight="1" x14ac:dyDescent="0.2">
      <c r="A1835" s="52"/>
      <c r="B1835" s="52"/>
      <c r="C1835" s="52"/>
      <c r="D1835" s="52"/>
      <c r="E1835" s="54"/>
      <c r="F1835" s="54"/>
    </row>
    <row r="1836" spans="1:6" ht="6.95" customHeight="1" x14ac:dyDescent="0.2">
      <c r="A1836" s="52">
        <v>30</v>
      </c>
      <c r="B1836" s="52" t="s">
        <v>367</v>
      </c>
      <c r="C1836" s="52" t="s">
        <v>49</v>
      </c>
      <c r="D1836" s="52">
        <v>26</v>
      </c>
      <c r="E1836" s="54">
        <v>2.5</v>
      </c>
      <c r="F1836" s="54">
        <f>D1836*E1836</f>
        <v>65</v>
      </c>
    </row>
    <row r="1837" spans="1:6" ht="6.95" customHeight="1" x14ac:dyDescent="0.2">
      <c r="A1837" s="52"/>
      <c r="B1837" s="52"/>
      <c r="C1837" s="52"/>
      <c r="D1837" s="52"/>
      <c r="E1837" s="54"/>
      <c r="F1837" s="54"/>
    </row>
    <row r="1838" spans="1:6" ht="6.95" customHeight="1" x14ac:dyDescent="0.2">
      <c r="A1838" s="52"/>
      <c r="B1838" s="52"/>
      <c r="C1838" s="52"/>
      <c r="D1838" s="52"/>
      <c r="E1838" s="54"/>
      <c r="F1838" s="54"/>
    </row>
    <row r="1839" spans="1:6" ht="6.95" customHeight="1" x14ac:dyDescent="0.2">
      <c r="A1839" s="52"/>
      <c r="B1839" s="52"/>
      <c r="C1839" s="52"/>
      <c r="D1839" s="52"/>
      <c r="E1839" s="54"/>
      <c r="F1839" s="54"/>
    </row>
    <row r="1840" spans="1:6" ht="6.95" customHeight="1" x14ac:dyDescent="0.2">
      <c r="A1840" s="52">
        <v>31</v>
      </c>
      <c r="B1840" s="53" t="s">
        <v>368</v>
      </c>
      <c r="C1840" s="52" t="s">
        <v>49</v>
      </c>
      <c r="D1840" s="52">
        <v>7</v>
      </c>
      <c r="E1840" s="54">
        <v>2.5</v>
      </c>
      <c r="F1840" s="54">
        <f>D1840*E1840</f>
        <v>17.5</v>
      </c>
    </row>
    <row r="1841" spans="1:12" ht="6.95" customHeight="1" x14ac:dyDescent="0.2">
      <c r="A1841" s="52"/>
      <c r="B1841" s="53"/>
      <c r="C1841" s="52"/>
      <c r="D1841" s="52"/>
      <c r="E1841" s="54"/>
      <c r="F1841" s="54"/>
    </row>
    <row r="1842" spans="1:12" ht="6.95" customHeight="1" x14ac:dyDescent="0.2">
      <c r="A1842" s="52"/>
      <c r="B1842" s="53"/>
      <c r="C1842" s="52"/>
      <c r="D1842" s="52"/>
      <c r="E1842" s="54"/>
      <c r="F1842" s="54"/>
    </row>
    <row r="1843" spans="1:12" ht="6.95" customHeight="1" x14ac:dyDescent="0.2">
      <c r="A1843" s="52"/>
      <c r="B1843" s="53"/>
      <c r="C1843" s="52"/>
      <c r="D1843" s="52"/>
      <c r="E1843" s="54"/>
      <c r="F1843" s="54"/>
    </row>
    <row r="1844" spans="1:12" ht="6.95" customHeight="1" x14ac:dyDescent="0.2">
      <c r="A1844" s="52">
        <v>32</v>
      </c>
      <c r="B1844" s="53" t="s">
        <v>369</v>
      </c>
      <c r="C1844" s="52" t="s">
        <v>49</v>
      </c>
      <c r="D1844" s="52">
        <v>3</v>
      </c>
      <c r="E1844" s="54">
        <v>2.1</v>
      </c>
      <c r="F1844" s="54">
        <f>D1844*E1844</f>
        <v>6.3000000000000007</v>
      </c>
    </row>
    <row r="1845" spans="1:12" ht="6.95" customHeight="1" x14ac:dyDescent="0.2">
      <c r="A1845" s="52"/>
      <c r="B1845" s="53"/>
      <c r="C1845" s="52"/>
      <c r="D1845" s="52"/>
      <c r="E1845" s="54"/>
      <c r="F1845" s="54"/>
    </row>
    <row r="1846" spans="1:12" ht="6.95" customHeight="1" x14ac:dyDescent="0.2">
      <c r="A1846" s="52"/>
      <c r="B1846" s="53"/>
      <c r="C1846" s="52"/>
      <c r="D1846" s="52"/>
      <c r="E1846" s="54"/>
      <c r="F1846" s="54"/>
    </row>
    <row r="1847" spans="1:12" ht="6.95" customHeight="1" x14ac:dyDescent="0.2">
      <c r="A1847" s="52"/>
      <c r="B1847" s="53"/>
      <c r="C1847" s="52"/>
      <c r="D1847" s="52"/>
      <c r="E1847" s="54"/>
      <c r="F1847" s="54"/>
    </row>
    <row r="1848" spans="1:12" ht="20.100000000000001" customHeight="1" x14ac:dyDescent="0.2">
      <c r="A1848" s="23"/>
      <c r="B1848" s="24" t="s">
        <v>7</v>
      </c>
      <c r="C1848" s="25"/>
      <c r="D1848" s="25"/>
      <c r="E1848" s="26"/>
      <c r="F1848" s="27">
        <f>SUM(F1720:F1847)</f>
        <v>1050.2409999999998</v>
      </c>
    </row>
    <row r="1849" spans="1:12" ht="20.100000000000001" customHeight="1" x14ac:dyDescent="0.2">
      <c r="A1849" s="18"/>
      <c r="B1849" s="19" t="s">
        <v>382</v>
      </c>
      <c r="C1849" s="20"/>
      <c r="D1849" s="20"/>
      <c r="E1849" s="21"/>
      <c r="F1849" s="22">
        <f>F1848*0.2</f>
        <v>210.04819999999995</v>
      </c>
    </row>
    <row r="1850" spans="1:12" ht="20.100000000000001" customHeight="1" x14ac:dyDescent="0.2">
      <c r="A1850" s="18"/>
      <c r="B1850" s="19" t="s">
        <v>7</v>
      </c>
      <c r="C1850" s="20"/>
      <c r="D1850" s="20"/>
      <c r="E1850" s="21"/>
      <c r="F1850" s="22">
        <f>SUM(F1848:F1849)</f>
        <v>1260.2891999999997</v>
      </c>
    </row>
    <row r="1851" spans="1:12" ht="20.100000000000001" customHeight="1" x14ac:dyDescent="0.2">
      <c r="A1851" s="28"/>
      <c r="B1851" s="29" t="s">
        <v>387</v>
      </c>
      <c r="C1851" s="30"/>
      <c r="D1851" s="30"/>
      <c r="E1851" s="31"/>
      <c r="F1851" s="44">
        <f>F1714+F1850</f>
        <v>77968.21709383346</v>
      </c>
      <c r="H1851" s="43"/>
      <c r="J1851" s="6"/>
      <c r="L1851" s="7"/>
    </row>
    <row r="1853" spans="1:12" s="14" customFormat="1" x14ac:dyDescent="0.2">
      <c r="B1853" s="15" t="s">
        <v>399</v>
      </c>
      <c r="C1853" s="14" t="s">
        <v>390</v>
      </c>
      <c r="F1853" s="15"/>
    </row>
    <row r="1854" spans="1:12" s="14" customFormat="1" x14ac:dyDescent="0.2">
      <c r="B1854" s="15"/>
      <c r="C1854" s="15"/>
      <c r="D1854" s="15"/>
      <c r="E1854" s="15"/>
      <c r="F1854" s="15"/>
    </row>
    <row r="1855" spans="1:12" s="14" customFormat="1" x14ac:dyDescent="0.2">
      <c r="D1855" s="16"/>
    </row>
    <row r="1856" spans="1:12" s="14" customFormat="1" x14ac:dyDescent="0.2">
      <c r="B1856" s="17" t="s">
        <v>391</v>
      </c>
      <c r="C1856" s="14" t="s">
        <v>392</v>
      </c>
    </row>
    <row r="1857" spans="1:6" x14ac:dyDescent="0.2">
      <c r="A1857" s="47"/>
      <c r="B1857" s="47"/>
      <c r="C1857" s="47"/>
      <c r="D1857" s="47"/>
      <c r="E1857" s="47"/>
      <c r="F1857" s="47"/>
    </row>
  </sheetData>
  <mergeCells count="2671">
    <mergeCell ref="A1857:F1857"/>
    <mergeCell ref="A438:A441"/>
    <mergeCell ref="B438:B441"/>
    <mergeCell ref="C438:C441"/>
    <mergeCell ref="D438:D441"/>
    <mergeCell ref="E438:E441"/>
    <mergeCell ref="F438:F441"/>
    <mergeCell ref="A1844:A1847"/>
    <mergeCell ref="B1844:B1847"/>
    <mergeCell ref="C1844:C1847"/>
    <mergeCell ref="D1844:D1847"/>
    <mergeCell ref="E1844:E1847"/>
    <mergeCell ref="F1844:F1847"/>
    <mergeCell ref="A1840:A1843"/>
    <mergeCell ref="B1840:B1843"/>
    <mergeCell ref="C1840:C1843"/>
    <mergeCell ref="D1840:D1843"/>
    <mergeCell ref="E1840:E1843"/>
    <mergeCell ref="F1840:F1843"/>
    <mergeCell ref="A1836:A1839"/>
    <mergeCell ref="B1836:B1839"/>
    <mergeCell ref="C1836:C1839"/>
    <mergeCell ref="D1836:D1839"/>
    <mergeCell ref="E1836:E1839"/>
    <mergeCell ref="F1836:F1839"/>
    <mergeCell ref="A1832:A1835"/>
    <mergeCell ref="B1832:B1835"/>
    <mergeCell ref="C1832:C1835"/>
    <mergeCell ref="D1832:D1835"/>
    <mergeCell ref="E1832:E1835"/>
    <mergeCell ref="F1832:F1835"/>
    <mergeCell ref="A1828:A1831"/>
    <mergeCell ref="B1828:B1831"/>
    <mergeCell ref="C1828:C1831"/>
    <mergeCell ref="D1828:D1831"/>
    <mergeCell ref="E1828:E1831"/>
    <mergeCell ref="F1828:F1831"/>
    <mergeCell ref="A1824:A1827"/>
    <mergeCell ref="B1824:B1827"/>
    <mergeCell ref="C1824:C1827"/>
    <mergeCell ref="D1824:D1827"/>
    <mergeCell ref="E1824:E1827"/>
    <mergeCell ref="F1824:F1827"/>
    <mergeCell ref="A1820:A1823"/>
    <mergeCell ref="B1820:B1823"/>
    <mergeCell ref="C1820:C1823"/>
    <mergeCell ref="D1820:D1823"/>
    <mergeCell ref="E1820:E1823"/>
    <mergeCell ref="F1820:F1823"/>
    <mergeCell ref="A1816:A1819"/>
    <mergeCell ref="B1816:B1819"/>
    <mergeCell ref="C1816:C1819"/>
    <mergeCell ref="D1816:D1819"/>
    <mergeCell ref="E1816:E1819"/>
    <mergeCell ref="F1816:F1819"/>
    <mergeCell ref="A1812:A1815"/>
    <mergeCell ref="B1812:B1815"/>
    <mergeCell ref="C1812:C1815"/>
    <mergeCell ref="D1812:D1815"/>
    <mergeCell ref="E1812:E1815"/>
    <mergeCell ref="F1812:F1815"/>
    <mergeCell ref="A1808:A1811"/>
    <mergeCell ref="B1808:B1811"/>
    <mergeCell ref="C1808:C1811"/>
    <mergeCell ref="D1808:D1811"/>
    <mergeCell ref="E1808:E1811"/>
    <mergeCell ref="F1808:F1811"/>
    <mergeCell ref="A1804:A1807"/>
    <mergeCell ref="B1804:B1807"/>
    <mergeCell ref="C1804:C1807"/>
    <mergeCell ref="D1804:D1807"/>
    <mergeCell ref="E1804:E1807"/>
    <mergeCell ref="F1804:F1807"/>
    <mergeCell ref="A1800:A1803"/>
    <mergeCell ref="B1800:B1803"/>
    <mergeCell ref="C1800:C1803"/>
    <mergeCell ref="D1800:D1803"/>
    <mergeCell ref="E1800:E1803"/>
    <mergeCell ref="F1800:F1803"/>
    <mergeCell ref="A1796:A1799"/>
    <mergeCell ref="B1796:B1799"/>
    <mergeCell ref="C1796:C1799"/>
    <mergeCell ref="D1796:D1799"/>
    <mergeCell ref="E1796:E1799"/>
    <mergeCell ref="F1796:F1799"/>
    <mergeCell ref="A1792:A1795"/>
    <mergeCell ref="B1792:B1795"/>
    <mergeCell ref="C1792:C1795"/>
    <mergeCell ref="D1792:D1795"/>
    <mergeCell ref="E1792:E1795"/>
    <mergeCell ref="F1792:F1795"/>
    <mergeCell ref="A1788:A1791"/>
    <mergeCell ref="B1788:B1791"/>
    <mergeCell ref="C1788:C1791"/>
    <mergeCell ref="D1788:D1791"/>
    <mergeCell ref="E1788:E1791"/>
    <mergeCell ref="F1788:F1791"/>
    <mergeCell ref="A1784:A1787"/>
    <mergeCell ref="B1784:B1787"/>
    <mergeCell ref="C1784:C1787"/>
    <mergeCell ref="D1784:D1787"/>
    <mergeCell ref="E1784:E1787"/>
    <mergeCell ref="F1784:F1787"/>
    <mergeCell ref="A1780:A1783"/>
    <mergeCell ref="B1780:B1783"/>
    <mergeCell ref="C1780:C1783"/>
    <mergeCell ref="D1780:D1783"/>
    <mergeCell ref="E1780:E1783"/>
    <mergeCell ref="F1780:F1783"/>
    <mergeCell ref="A1776:A1779"/>
    <mergeCell ref="B1776:B1779"/>
    <mergeCell ref="C1776:C1779"/>
    <mergeCell ref="D1776:D1779"/>
    <mergeCell ref="E1776:E1779"/>
    <mergeCell ref="F1776:F1779"/>
    <mergeCell ref="A1772:A1775"/>
    <mergeCell ref="B1772:B1775"/>
    <mergeCell ref="C1772:C1775"/>
    <mergeCell ref="D1772:D1775"/>
    <mergeCell ref="E1772:E1775"/>
    <mergeCell ref="F1772:F1775"/>
    <mergeCell ref="A1768:A1771"/>
    <mergeCell ref="B1768:B1771"/>
    <mergeCell ref="C1768:C1771"/>
    <mergeCell ref="D1768:D1771"/>
    <mergeCell ref="E1768:E1771"/>
    <mergeCell ref="F1768:F1771"/>
    <mergeCell ref="A1764:A1767"/>
    <mergeCell ref="B1764:B1767"/>
    <mergeCell ref="C1764:C1767"/>
    <mergeCell ref="D1764:D1767"/>
    <mergeCell ref="E1764:E1767"/>
    <mergeCell ref="F1764:F1767"/>
    <mergeCell ref="A1760:A1763"/>
    <mergeCell ref="B1760:B1763"/>
    <mergeCell ref="C1760:C1763"/>
    <mergeCell ref="D1760:D1763"/>
    <mergeCell ref="E1760:E1763"/>
    <mergeCell ref="F1760:F1763"/>
    <mergeCell ref="A1756:A1759"/>
    <mergeCell ref="B1756:B1759"/>
    <mergeCell ref="C1756:C1759"/>
    <mergeCell ref="D1756:D1759"/>
    <mergeCell ref="E1756:E1759"/>
    <mergeCell ref="F1756:F1759"/>
    <mergeCell ref="A1752:A1755"/>
    <mergeCell ref="B1752:B1755"/>
    <mergeCell ref="C1752:C1755"/>
    <mergeCell ref="D1752:D1755"/>
    <mergeCell ref="E1752:E1755"/>
    <mergeCell ref="F1752:F1755"/>
    <mergeCell ref="A1748:A1751"/>
    <mergeCell ref="B1748:B1751"/>
    <mergeCell ref="C1748:C1751"/>
    <mergeCell ref="D1748:D1751"/>
    <mergeCell ref="E1748:E1751"/>
    <mergeCell ref="F1748:F1751"/>
    <mergeCell ref="A1744:A1747"/>
    <mergeCell ref="B1744:B1747"/>
    <mergeCell ref="C1744:C1747"/>
    <mergeCell ref="D1744:D1747"/>
    <mergeCell ref="E1744:E1747"/>
    <mergeCell ref="F1744:F1747"/>
    <mergeCell ref="A1740:A1743"/>
    <mergeCell ref="B1740:B1743"/>
    <mergeCell ref="C1740:C1743"/>
    <mergeCell ref="D1740:D1743"/>
    <mergeCell ref="E1740:E1743"/>
    <mergeCell ref="F1740:F1743"/>
    <mergeCell ref="A1736:A1739"/>
    <mergeCell ref="B1736:B1739"/>
    <mergeCell ref="C1736:C1739"/>
    <mergeCell ref="D1736:D1739"/>
    <mergeCell ref="E1736:E1739"/>
    <mergeCell ref="F1736:F1739"/>
    <mergeCell ref="A1732:A1735"/>
    <mergeCell ref="B1732:B1735"/>
    <mergeCell ref="C1732:C1735"/>
    <mergeCell ref="D1732:D1735"/>
    <mergeCell ref="E1732:E1735"/>
    <mergeCell ref="F1732:F1735"/>
    <mergeCell ref="A1728:A1731"/>
    <mergeCell ref="B1728:B1731"/>
    <mergeCell ref="C1728:C1731"/>
    <mergeCell ref="D1728:D1731"/>
    <mergeCell ref="E1728:E1731"/>
    <mergeCell ref="F1728:F1731"/>
    <mergeCell ref="A1724:A1727"/>
    <mergeCell ref="B1724:B1727"/>
    <mergeCell ref="C1724:C1727"/>
    <mergeCell ref="D1724:D1727"/>
    <mergeCell ref="E1724:E1727"/>
    <mergeCell ref="F1724:F1727"/>
    <mergeCell ref="A1716:D1719"/>
    <mergeCell ref="E1716:E1719"/>
    <mergeCell ref="F1716:F1719"/>
    <mergeCell ref="A1720:A1723"/>
    <mergeCell ref="B1720:B1723"/>
    <mergeCell ref="C1720:C1723"/>
    <mergeCell ref="D1720:D1723"/>
    <mergeCell ref="E1720:E1723"/>
    <mergeCell ref="F1720:F1723"/>
    <mergeCell ref="A1704:A1707"/>
    <mergeCell ref="B1704:B1707"/>
    <mergeCell ref="C1704:C1707"/>
    <mergeCell ref="D1704:D1707"/>
    <mergeCell ref="E1704:E1707"/>
    <mergeCell ref="F1704:F1707"/>
    <mergeCell ref="A1700:A1703"/>
    <mergeCell ref="B1700:B1703"/>
    <mergeCell ref="C1700:C1703"/>
    <mergeCell ref="D1700:D1703"/>
    <mergeCell ref="E1700:E1703"/>
    <mergeCell ref="F1700:F1703"/>
    <mergeCell ref="A1696:A1699"/>
    <mergeCell ref="B1696:B1699"/>
    <mergeCell ref="C1696:C1699"/>
    <mergeCell ref="D1696:D1699"/>
    <mergeCell ref="E1696:E1699"/>
    <mergeCell ref="F1696:F1699"/>
    <mergeCell ref="A1692:A1695"/>
    <mergeCell ref="B1692:B1695"/>
    <mergeCell ref="C1692:C1695"/>
    <mergeCell ref="D1692:D1695"/>
    <mergeCell ref="E1692:E1695"/>
    <mergeCell ref="F1692:F1695"/>
    <mergeCell ref="A1688:A1691"/>
    <mergeCell ref="B1688:B1691"/>
    <mergeCell ref="C1688:C1691"/>
    <mergeCell ref="D1688:D1691"/>
    <mergeCell ref="E1688:E1691"/>
    <mergeCell ref="F1688:F1691"/>
    <mergeCell ref="A1684:A1687"/>
    <mergeCell ref="B1684:B1687"/>
    <mergeCell ref="C1684:C1687"/>
    <mergeCell ref="D1684:D1687"/>
    <mergeCell ref="E1684:E1687"/>
    <mergeCell ref="F1684:F1687"/>
    <mergeCell ref="A1680:A1683"/>
    <mergeCell ref="B1680:B1683"/>
    <mergeCell ref="C1680:C1683"/>
    <mergeCell ref="D1680:D1683"/>
    <mergeCell ref="E1680:E1683"/>
    <mergeCell ref="F1680:F1683"/>
    <mergeCell ref="A1676:A1679"/>
    <mergeCell ref="B1676:B1679"/>
    <mergeCell ref="C1676:C1679"/>
    <mergeCell ref="D1676:D1679"/>
    <mergeCell ref="E1676:E1679"/>
    <mergeCell ref="F1676:F1679"/>
    <mergeCell ref="A1672:A1675"/>
    <mergeCell ref="B1672:B1675"/>
    <mergeCell ref="C1672:C1675"/>
    <mergeCell ref="D1672:D1675"/>
    <mergeCell ref="E1672:E1675"/>
    <mergeCell ref="F1672:F1675"/>
    <mergeCell ref="A1668:A1671"/>
    <mergeCell ref="B1668:B1671"/>
    <mergeCell ref="C1668:C1671"/>
    <mergeCell ref="D1668:D1671"/>
    <mergeCell ref="E1668:E1671"/>
    <mergeCell ref="F1668:F1671"/>
    <mergeCell ref="A1664:A1667"/>
    <mergeCell ref="B1664:B1667"/>
    <mergeCell ref="C1664:C1667"/>
    <mergeCell ref="D1664:D1667"/>
    <mergeCell ref="E1664:E1667"/>
    <mergeCell ref="F1664:F1667"/>
    <mergeCell ref="A1660:A1663"/>
    <mergeCell ref="B1660:B1663"/>
    <mergeCell ref="C1660:C1663"/>
    <mergeCell ref="D1660:D1663"/>
    <mergeCell ref="E1660:E1663"/>
    <mergeCell ref="F1660:F1663"/>
    <mergeCell ref="A1656:A1659"/>
    <mergeCell ref="B1656:B1659"/>
    <mergeCell ref="C1656:C1659"/>
    <mergeCell ref="D1656:D1659"/>
    <mergeCell ref="E1656:E1659"/>
    <mergeCell ref="F1656:F1659"/>
    <mergeCell ref="A1652:A1655"/>
    <mergeCell ref="B1652:B1655"/>
    <mergeCell ref="C1652:C1655"/>
    <mergeCell ref="D1652:D1655"/>
    <mergeCell ref="E1652:E1655"/>
    <mergeCell ref="F1652:F1655"/>
    <mergeCell ref="A1648:A1651"/>
    <mergeCell ref="B1648:B1651"/>
    <mergeCell ref="C1648:C1651"/>
    <mergeCell ref="D1648:D1651"/>
    <mergeCell ref="E1648:E1651"/>
    <mergeCell ref="F1648:F1651"/>
    <mergeCell ref="A1644:A1647"/>
    <mergeCell ref="B1644:B1647"/>
    <mergeCell ref="C1644:C1647"/>
    <mergeCell ref="D1644:D1647"/>
    <mergeCell ref="E1644:E1647"/>
    <mergeCell ref="F1644:F1647"/>
    <mergeCell ref="A1640:A1643"/>
    <mergeCell ref="B1640:B1643"/>
    <mergeCell ref="C1640:C1643"/>
    <mergeCell ref="D1640:D1643"/>
    <mergeCell ref="E1640:E1643"/>
    <mergeCell ref="F1640:F1643"/>
    <mergeCell ref="A1634:A1637"/>
    <mergeCell ref="B1634:B1637"/>
    <mergeCell ref="C1634:C1637"/>
    <mergeCell ref="D1634:D1637"/>
    <mergeCell ref="E1634:E1637"/>
    <mergeCell ref="F1634:F1637"/>
    <mergeCell ref="A1630:A1633"/>
    <mergeCell ref="B1630:B1633"/>
    <mergeCell ref="C1630:C1633"/>
    <mergeCell ref="D1630:D1633"/>
    <mergeCell ref="E1630:E1633"/>
    <mergeCell ref="F1630:F1633"/>
    <mergeCell ref="A1626:A1629"/>
    <mergeCell ref="B1626:B1629"/>
    <mergeCell ref="C1626:C1629"/>
    <mergeCell ref="D1626:D1629"/>
    <mergeCell ref="E1626:E1629"/>
    <mergeCell ref="F1626:F1629"/>
    <mergeCell ref="A1622:A1625"/>
    <mergeCell ref="B1622:B1625"/>
    <mergeCell ref="C1622:C1625"/>
    <mergeCell ref="D1622:D1625"/>
    <mergeCell ref="E1622:E1625"/>
    <mergeCell ref="F1622:F1625"/>
    <mergeCell ref="A1616:A1619"/>
    <mergeCell ref="B1616:B1619"/>
    <mergeCell ref="C1616:C1619"/>
    <mergeCell ref="D1616:D1619"/>
    <mergeCell ref="E1616:E1619"/>
    <mergeCell ref="F1616:F1619"/>
    <mergeCell ref="A1612:A1615"/>
    <mergeCell ref="B1612:B1615"/>
    <mergeCell ref="C1612:C1615"/>
    <mergeCell ref="D1612:D1615"/>
    <mergeCell ref="E1612:E1615"/>
    <mergeCell ref="F1612:F1615"/>
    <mergeCell ref="A1608:A1611"/>
    <mergeCell ref="B1608:B1611"/>
    <mergeCell ref="C1608:C1611"/>
    <mergeCell ref="D1608:D1611"/>
    <mergeCell ref="E1608:E1611"/>
    <mergeCell ref="F1608:F1611"/>
    <mergeCell ref="A1604:A1607"/>
    <mergeCell ref="B1604:B1607"/>
    <mergeCell ref="C1604:C1607"/>
    <mergeCell ref="D1604:D1607"/>
    <mergeCell ref="E1604:E1607"/>
    <mergeCell ref="F1604:F1607"/>
    <mergeCell ref="A1600:A1603"/>
    <mergeCell ref="B1600:B1603"/>
    <mergeCell ref="C1600:C1603"/>
    <mergeCell ref="D1600:D1603"/>
    <mergeCell ref="E1600:E1603"/>
    <mergeCell ref="F1600:F1603"/>
    <mergeCell ref="A1594:A1597"/>
    <mergeCell ref="B1594:B1597"/>
    <mergeCell ref="C1594:C1597"/>
    <mergeCell ref="D1594:D1597"/>
    <mergeCell ref="E1594:E1597"/>
    <mergeCell ref="F1594:F1597"/>
    <mergeCell ref="A1590:A1593"/>
    <mergeCell ref="B1590:B1593"/>
    <mergeCell ref="C1590:C1593"/>
    <mergeCell ref="D1590:D1593"/>
    <mergeCell ref="E1590:E1593"/>
    <mergeCell ref="F1590:F1593"/>
    <mergeCell ref="A1586:A1589"/>
    <mergeCell ref="B1586:B1589"/>
    <mergeCell ref="C1586:C1589"/>
    <mergeCell ref="D1586:D1589"/>
    <mergeCell ref="E1586:E1589"/>
    <mergeCell ref="F1586:F1589"/>
    <mergeCell ref="A1582:A1585"/>
    <mergeCell ref="B1582:B1585"/>
    <mergeCell ref="C1582:C1585"/>
    <mergeCell ref="D1582:D1585"/>
    <mergeCell ref="E1582:E1585"/>
    <mergeCell ref="F1582:F1585"/>
    <mergeCell ref="A1578:A1581"/>
    <mergeCell ref="B1578:B1581"/>
    <mergeCell ref="C1578:C1581"/>
    <mergeCell ref="D1578:D1581"/>
    <mergeCell ref="E1578:E1581"/>
    <mergeCell ref="F1578:F1581"/>
    <mergeCell ref="A1574:A1577"/>
    <mergeCell ref="B1574:B1577"/>
    <mergeCell ref="C1574:C1577"/>
    <mergeCell ref="D1574:D1577"/>
    <mergeCell ref="E1574:E1577"/>
    <mergeCell ref="F1574:F1577"/>
    <mergeCell ref="A1570:A1573"/>
    <mergeCell ref="B1570:B1573"/>
    <mergeCell ref="C1570:C1573"/>
    <mergeCell ref="D1570:D1573"/>
    <mergeCell ref="E1570:E1573"/>
    <mergeCell ref="F1570:F1573"/>
    <mergeCell ref="A1566:A1569"/>
    <mergeCell ref="B1566:B1569"/>
    <mergeCell ref="C1566:C1569"/>
    <mergeCell ref="D1566:D1569"/>
    <mergeCell ref="E1566:E1569"/>
    <mergeCell ref="F1566:F1569"/>
    <mergeCell ref="A1562:A1565"/>
    <mergeCell ref="B1562:B1565"/>
    <mergeCell ref="C1562:C1565"/>
    <mergeCell ref="D1562:D1565"/>
    <mergeCell ref="E1562:E1565"/>
    <mergeCell ref="F1562:F1565"/>
    <mergeCell ref="A1558:A1561"/>
    <mergeCell ref="B1558:B1561"/>
    <mergeCell ref="C1558:C1561"/>
    <mergeCell ref="D1558:D1561"/>
    <mergeCell ref="E1558:E1561"/>
    <mergeCell ref="F1558:F1561"/>
    <mergeCell ref="A1554:A1557"/>
    <mergeCell ref="B1554:B1557"/>
    <mergeCell ref="C1554:C1557"/>
    <mergeCell ref="D1554:D1557"/>
    <mergeCell ref="E1554:E1557"/>
    <mergeCell ref="F1554:F1557"/>
    <mergeCell ref="A1550:A1553"/>
    <mergeCell ref="B1550:B1553"/>
    <mergeCell ref="C1550:C1553"/>
    <mergeCell ref="D1550:D1553"/>
    <mergeCell ref="E1550:E1553"/>
    <mergeCell ref="F1550:F1553"/>
    <mergeCell ref="A1546:A1549"/>
    <mergeCell ref="B1546:B1549"/>
    <mergeCell ref="C1546:C1549"/>
    <mergeCell ref="D1546:D1549"/>
    <mergeCell ref="E1546:E1549"/>
    <mergeCell ref="F1546:F1549"/>
    <mergeCell ref="A1542:A1545"/>
    <mergeCell ref="B1542:B1545"/>
    <mergeCell ref="C1542:C1545"/>
    <mergeCell ref="D1542:D1545"/>
    <mergeCell ref="E1542:E1545"/>
    <mergeCell ref="F1542:F1545"/>
    <mergeCell ref="A1538:A1541"/>
    <mergeCell ref="B1538:B1541"/>
    <mergeCell ref="C1538:C1541"/>
    <mergeCell ref="D1538:D1541"/>
    <mergeCell ref="E1538:E1541"/>
    <mergeCell ref="F1538:F1541"/>
    <mergeCell ref="A1534:A1537"/>
    <mergeCell ref="B1534:B1537"/>
    <mergeCell ref="C1534:C1537"/>
    <mergeCell ref="D1534:D1537"/>
    <mergeCell ref="E1534:E1537"/>
    <mergeCell ref="F1534:F1537"/>
    <mergeCell ref="A1530:A1533"/>
    <mergeCell ref="B1530:B1533"/>
    <mergeCell ref="C1530:C1533"/>
    <mergeCell ref="D1530:D1533"/>
    <mergeCell ref="E1530:E1533"/>
    <mergeCell ref="F1530:F1533"/>
    <mergeCell ref="A1526:A1529"/>
    <mergeCell ref="B1526:B1529"/>
    <mergeCell ref="C1526:C1529"/>
    <mergeCell ref="D1526:D1529"/>
    <mergeCell ref="E1526:E1529"/>
    <mergeCell ref="F1526:F1529"/>
    <mergeCell ref="A1522:A1525"/>
    <mergeCell ref="B1522:B1525"/>
    <mergeCell ref="C1522:C1525"/>
    <mergeCell ref="D1522:D1525"/>
    <mergeCell ref="E1522:E1525"/>
    <mergeCell ref="F1522:F1525"/>
    <mergeCell ref="A1518:A1521"/>
    <mergeCell ref="B1518:B1521"/>
    <mergeCell ref="C1518:C1521"/>
    <mergeCell ref="D1518:D1521"/>
    <mergeCell ref="E1518:E1521"/>
    <mergeCell ref="F1518:F1521"/>
    <mergeCell ref="A1514:A1517"/>
    <mergeCell ref="B1514:B1517"/>
    <mergeCell ref="C1514:C1517"/>
    <mergeCell ref="D1514:D1517"/>
    <mergeCell ref="E1514:E1517"/>
    <mergeCell ref="F1514:F1517"/>
    <mergeCell ref="A1510:A1513"/>
    <mergeCell ref="B1510:B1513"/>
    <mergeCell ref="C1510:C1513"/>
    <mergeCell ref="D1510:D1513"/>
    <mergeCell ref="E1510:E1513"/>
    <mergeCell ref="F1510:F1513"/>
    <mergeCell ref="A1506:A1509"/>
    <mergeCell ref="B1506:B1509"/>
    <mergeCell ref="C1506:C1509"/>
    <mergeCell ref="D1506:D1509"/>
    <mergeCell ref="E1506:E1509"/>
    <mergeCell ref="F1506:F1509"/>
    <mergeCell ref="A1502:A1505"/>
    <mergeCell ref="B1502:B1505"/>
    <mergeCell ref="C1502:C1505"/>
    <mergeCell ref="D1502:D1505"/>
    <mergeCell ref="E1502:E1505"/>
    <mergeCell ref="F1502:F1505"/>
    <mergeCell ref="A1498:A1501"/>
    <mergeCell ref="B1498:B1501"/>
    <mergeCell ref="C1498:C1501"/>
    <mergeCell ref="D1498:D1501"/>
    <mergeCell ref="E1498:E1501"/>
    <mergeCell ref="F1498:F1501"/>
    <mergeCell ref="A1494:A1497"/>
    <mergeCell ref="B1494:B1497"/>
    <mergeCell ref="C1494:C1497"/>
    <mergeCell ref="D1494:D1497"/>
    <mergeCell ref="E1494:E1497"/>
    <mergeCell ref="F1494:F1497"/>
    <mergeCell ref="A1490:A1493"/>
    <mergeCell ref="B1490:B1493"/>
    <mergeCell ref="C1490:C1493"/>
    <mergeCell ref="D1490:D1493"/>
    <mergeCell ref="E1490:E1493"/>
    <mergeCell ref="F1490:F1493"/>
    <mergeCell ref="A1486:A1489"/>
    <mergeCell ref="B1486:B1489"/>
    <mergeCell ref="C1486:C1489"/>
    <mergeCell ref="D1486:D1489"/>
    <mergeCell ref="E1486:E1489"/>
    <mergeCell ref="F1486:F1489"/>
    <mergeCell ref="A1482:A1485"/>
    <mergeCell ref="B1482:B1485"/>
    <mergeCell ref="C1482:C1485"/>
    <mergeCell ref="D1482:D1485"/>
    <mergeCell ref="E1482:E1485"/>
    <mergeCell ref="F1482:F1485"/>
    <mergeCell ref="A1478:A1481"/>
    <mergeCell ref="B1478:B1481"/>
    <mergeCell ref="C1478:C1481"/>
    <mergeCell ref="D1478:D1481"/>
    <mergeCell ref="E1478:E1481"/>
    <mergeCell ref="F1478:F1481"/>
    <mergeCell ref="A1474:A1477"/>
    <mergeCell ref="B1474:B1477"/>
    <mergeCell ref="C1474:C1477"/>
    <mergeCell ref="D1474:D1477"/>
    <mergeCell ref="E1474:E1477"/>
    <mergeCell ref="F1474:F1477"/>
    <mergeCell ref="A1470:A1473"/>
    <mergeCell ref="B1470:B1473"/>
    <mergeCell ref="C1470:C1473"/>
    <mergeCell ref="D1470:D1473"/>
    <mergeCell ref="E1470:E1473"/>
    <mergeCell ref="F1470:F1473"/>
    <mergeCell ref="A1466:A1469"/>
    <mergeCell ref="B1466:B1469"/>
    <mergeCell ref="C1466:C1469"/>
    <mergeCell ref="D1466:D1469"/>
    <mergeCell ref="E1466:E1469"/>
    <mergeCell ref="F1466:F1469"/>
    <mergeCell ref="A1462:A1465"/>
    <mergeCell ref="B1462:B1465"/>
    <mergeCell ref="C1462:C1465"/>
    <mergeCell ref="D1462:D1465"/>
    <mergeCell ref="E1462:E1465"/>
    <mergeCell ref="F1462:F1465"/>
    <mergeCell ref="A1458:A1461"/>
    <mergeCell ref="B1458:B1461"/>
    <mergeCell ref="C1458:C1461"/>
    <mergeCell ref="D1458:D1461"/>
    <mergeCell ref="E1458:E1461"/>
    <mergeCell ref="F1458:F1461"/>
    <mergeCell ref="A1454:A1457"/>
    <mergeCell ref="B1454:B1457"/>
    <mergeCell ref="C1454:C1457"/>
    <mergeCell ref="D1454:D1457"/>
    <mergeCell ref="E1454:E1457"/>
    <mergeCell ref="F1454:F1457"/>
    <mergeCell ref="A1450:A1453"/>
    <mergeCell ref="B1450:B1453"/>
    <mergeCell ref="C1450:C1453"/>
    <mergeCell ref="D1450:D1453"/>
    <mergeCell ref="E1450:E1453"/>
    <mergeCell ref="F1450:F1453"/>
    <mergeCell ref="A1446:A1449"/>
    <mergeCell ref="B1446:B1449"/>
    <mergeCell ref="C1446:C1449"/>
    <mergeCell ref="D1446:D1449"/>
    <mergeCell ref="E1446:E1449"/>
    <mergeCell ref="F1446:F1449"/>
    <mergeCell ref="A1442:A1445"/>
    <mergeCell ref="B1442:B1445"/>
    <mergeCell ref="C1442:C1445"/>
    <mergeCell ref="D1442:D1445"/>
    <mergeCell ref="E1442:E1445"/>
    <mergeCell ref="F1442:F1445"/>
    <mergeCell ref="A1438:A1441"/>
    <mergeCell ref="B1438:B1441"/>
    <mergeCell ref="C1438:C1441"/>
    <mergeCell ref="D1438:D1441"/>
    <mergeCell ref="E1438:E1441"/>
    <mergeCell ref="F1438:F1441"/>
    <mergeCell ref="A1434:A1437"/>
    <mergeCell ref="B1434:B1437"/>
    <mergeCell ref="C1434:C1437"/>
    <mergeCell ref="D1434:D1437"/>
    <mergeCell ref="E1434:E1437"/>
    <mergeCell ref="F1434:F1437"/>
    <mergeCell ref="A1430:A1433"/>
    <mergeCell ref="B1430:B1433"/>
    <mergeCell ref="C1430:C1433"/>
    <mergeCell ref="D1430:D1433"/>
    <mergeCell ref="E1430:E1433"/>
    <mergeCell ref="F1430:F1433"/>
    <mergeCell ref="A1426:A1429"/>
    <mergeCell ref="B1426:B1429"/>
    <mergeCell ref="C1426:C1429"/>
    <mergeCell ref="D1426:D1429"/>
    <mergeCell ref="E1426:E1429"/>
    <mergeCell ref="F1426:F1429"/>
    <mergeCell ref="A1422:A1425"/>
    <mergeCell ref="B1422:B1425"/>
    <mergeCell ref="C1422:C1425"/>
    <mergeCell ref="D1422:D1425"/>
    <mergeCell ref="E1422:E1425"/>
    <mergeCell ref="F1422:F1425"/>
    <mergeCell ref="A1418:A1421"/>
    <mergeCell ref="B1418:B1421"/>
    <mergeCell ref="C1418:C1421"/>
    <mergeCell ref="D1418:D1421"/>
    <mergeCell ref="E1418:E1421"/>
    <mergeCell ref="F1418:F1421"/>
    <mergeCell ref="A1414:A1417"/>
    <mergeCell ref="B1414:B1417"/>
    <mergeCell ref="C1414:C1417"/>
    <mergeCell ref="D1414:D1417"/>
    <mergeCell ref="E1414:E1417"/>
    <mergeCell ref="F1414:F1417"/>
    <mergeCell ref="A1410:A1413"/>
    <mergeCell ref="B1410:B1413"/>
    <mergeCell ref="C1410:C1413"/>
    <mergeCell ref="D1410:D1413"/>
    <mergeCell ref="E1410:E1413"/>
    <mergeCell ref="F1410:F1413"/>
    <mergeCell ref="A1404:A1407"/>
    <mergeCell ref="B1404:B1407"/>
    <mergeCell ref="C1404:C1407"/>
    <mergeCell ref="D1404:D1407"/>
    <mergeCell ref="E1404:E1407"/>
    <mergeCell ref="F1404:F1407"/>
    <mergeCell ref="A1400:A1403"/>
    <mergeCell ref="B1400:B1403"/>
    <mergeCell ref="C1400:C1403"/>
    <mergeCell ref="D1400:D1403"/>
    <mergeCell ref="E1400:E1403"/>
    <mergeCell ref="F1400:F1403"/>
    <mergeCell ref="A1396:A1399"/>
    <mergeCell ref="B1396:B1399"/>
    <mergeCell ref="C1396:C1399"/>
    <mergeCell ref="D1396:D1399"/>
    <mergeCell ref="E1396:E1399"/>
    <mergeCell ref="F1396:F1399"/>
    <mergeCell ref="A1392:A1395"/>
    <mergeCell ref="B1392:B1395"/>
    <mergeCell ref="C1392:C1395"/>
    <mergeCell ref="D1392:D1395"/>
    <mergeCell ref="E1392:E1395"/>
    <mergeCell ref="F1392:F1395"/>
    <mergeCell ref="A1388:A1391"/>
    <mergeCell ref="B1388:B1391"/>
    <mergeCell ref="C1388:C1391"/>
    <mergeCell ref="D1388:D1391"/>
    <mergeCell ref="E1388:E1391"/>
    <mergeCell ref="F1388:F1391"/>
    <mergeCell ref="A1384:A1387"/>
    <mergeCell ref="B1384:B1387"/>
    <mergeCell ref="C1384:C1387"/>
    <mergeCell ref="D1384:D1387"/>
    <mergeCell ref="E1384:E1387"/>
    <mergeCell ref="F1384:F1387"/>
    <mergeCell ref="A1380:A1383"/>
    <mergeCell ref="B1380:B1383"/>
    <mergeCell ref="C1380:C1383"/>
    <mergeCell ref="D1380:D1383"/>
    <mergeCell ref="E1380:E1383"/>
    <mergeCell ref="F1380:F1383"/>
    <mergeCell ref="A1376:A1379"/>
    <mergeCell ref="B1376:B1379"/>
    <mergeCell ref="C1376:C1379"/>
    <mergeCell ref="D1376:D1379"/>
    <mergeCell ref="E1376:E1379"/>
    <mergeCell ref="F1376:F1379"/>
    <mergeCell ref="A1372:A1375"/>
    <mergeCell ref="B1372:B1375"/>
    <mergeCell ref="C1372:C1375"/>
    <mergeCell ref="D1372:D1375"/>
    <mergeCell ref="E1372:E1375"/>
    <mergeCell ref="F1372:F1375"/>
    <mergeCell ref="A1368:A1371"/>
    <mergeCell ref="B1368:B1371"/>
    <mergeCell ref="C1368:C1371"/>
    <mergeCell ref="D1368:D1371"/>
    <mergeCell ref="E1368:E1371"/>
    <mergeCell ref="F1368:F1371"/>
    <mergeCell ref="A1362:A1365"/>
    <mergeCell ref="B1362:B1365"/>
    <mergeCell ref="C1362:C1365"/>
    <mergeCell ref="D1362:D1365"/>
    <mergeCell ref="E1362:E1365"/>
    <mergeCell ref="F1362:F1365"/>
    <mergeCell ref="A1358:A1361"/>
    <mergeCell ref="B1358:B1361"/>
    <mergeCell ref="C1358:C1361"/>
    <mergeCell ref="D1358:D1361"/>
    <mergeCell ref="E1358:E1361"/>
    <mergeCell ref="F1358:F1361"/>
    <mergeCell ref="A1354:A1357"/>
    <mergeCell ref="B1354:B1357"/>
    <mergeCell ref="C1354:C1357"/>
    <mergeCell ref="D1354:D1357"/>
    <mergeCell ref="E1354:E1357"/>
    <mergeCell ref="F1354:F1357"/>
    <mergeCell ref="A1350:A1353"/>
    <mergeCell ref="B1350:B1353"/>
    <mergeCell ref="C1350:C1353"/>
    <mergeCell ref="D1350:D1353"/>
    <mergeCell ref="E1350:E1353"/>
    <mergeCell ref="F1350:F1353"/>
    <mergeCell ref="A1346:A1349"/>
    <mergeCell ref="B1346:B1349"/>
    <mergeCell ref="C1346:C1349"/>
    <mergeCell ref="D1346:D1349"/>
    <mergeCell ref="E1346:E1349"/>
    <mergeCell ref="F1346:F1349"/>
    <mergeCell ref="A1342:A1345"/>
    <mergeCell ref="B1342:B1345"/>
    <mergeCell ref="C1342:C1345"/>
    <mergeCell ref="D1342:D1345"/>
    <mergeCell ref="E1342:E1345"/>
    <mergeCell ref="F1342:F1345"/>
    <mergeCell ref="A1338:A1341"/>
    <mergeCell ref="B1338:B1341"/>
    <mergeCell ref="C1338:C1341"/>
    <mergeCell ref="D1338:D1341"/>
    <mergeCell ref="E1338:E1341"/>
    <mergeCell ref="F1338:F1341"/>
    <mergeCell ref="A1334:A1337"/>
    <mergeCell ref="B1334:B1337"/>
    <mergeCell ref="C1334:C1337"/>
    <mergeCell ref="D1334:D1337"/>
    <mergeCell ref="E1334:E1337"/>
    <mergeCell ref="F1334:F1337"/>
    <mergeCell ref="A1330:A1333"/>
    <mergeCell ref="B1330:B1333"/>
    <mergeCell ref="C1330:C1333"/>
    <mergeCell ref="D1330:D1333"/>
    <mergeCell ref="E1330:E1333"/>
    <mergeCell ref="F1330:F1333"/>
    <mergeCell ref="A1326:A1329"/>
    <mergeCell ref="B1326:B1329"/>
    <mergeCell ref="C1326:C1329"/>
    <mergeCell ref="D1326:D1329"/>
    <mergeCell ref="E1326:E1329"/>
    <mergeCell ref="F1326:F1329"/>
    <mergeCell ref="A1322:A1325"/>
    <mergeCell ref="B1322:B1325"/>
    <mergeCell ref="C1322:C1325"/>
    <mergeCell ref="D1322:D1325"/>
    <mergeCell ref="E1322:E1325"/>
    <mergeCell ref="F1322:F1325"/>
    <mergeCell ref="A1318:A1321"/>
    <mergeCell ref="B1318:B1321"/>
    <mergeCell ref="C1318:C1321"/>
    <mergeCell ref="D1318:D1321"/>
    <mergeCell ref="E1318:E1321"/>
    <mergeCell ref="F1318:F1321"/>
    <mergeCell ref="A1314:A1317"/>
    <mergeCell ref="B1314:B1317"/>
    <mergeCell ref="C1314:C1317"/>
    <mergeCell ref="D1314:D1317"/>
    <mergeCell ref="E1314:E1317"/>
    <mergeCell ref="F1314:F1317"/>
    <mergeCell ref="A1310:A1313"/>
    <mergeCell ref="B1310:B1313"/>
    <mergeCell ref="C1310:C1313"/>
    <mergeCell ref="D1310:D1313"/>
    <mergeCell ref="E1310:E1313"/>
    <mergeCell ref="F1310:F1313"/>
    <mergeCell ref="A1306:A1309"/>
    <mergeCell ref="B1306:B1309"/>
    <mergeCell ref="C1306:C1309"/>
    <mergeCell ref="D1306:D1309"/>
    <mergeCell ref="E1306:E1309"/>
    <mergeCell ref="F1306:F1309"/>
    <mergeCell ref="A1302:A1305"/>
    <mergeCell ref="B1302:B1305"/>
    <mergeCell ref="C1302:C1305"/>
    <mergeCell ref="D1302:D1305"/>
    <mergeCell ref="E1302:E1305"/>
    <mergeCell ref="F1302:F1305"/>
    <mergeCell ref="A1298:A1301"/>
    <mergeCell ref="B1298:B1301"/>
    <mergeCell ref="C1298:C1301"/>
    <mergeCell ref="D1298:D1301"/>
    <mergeCell ref="E1298:E1301"/>
    <mergeCell ref="F1298:F1301"/>
    <mergeCell ref="A1294:A1297"/>
    <mergeCell ref="B1294:B1297"/>
    <mergeCell ref="C1294:C1297"/>
    <mergeCell ref="D1294:D1297"/>
    <mergeCell ref="E1294:E1297"/>
    <mergeCell ref="F1294:F1297"/>
    <mergeCell ref="A1290:A1293"/>
    <mergeCell ref="B1290:B1293"/>
    <mergeCell ref="C1290:C1293"/>
    <mergeCell ref="D1290:D1293"/>
    <mergeCell ref="E1290:E1293"/>
    <mergeCell ref="F1290:F1293"/>
    <mergeCell ref="A1286:A1289"/>
    <mergeCell ref="B1286:B1289"/>
    <mergeCell ref="C1286:C1289"/>
    <mergeCell ref="D1286:D1289"/>
    <mergeCell ref="E1286:E1289"/>
    <mergeCell ref="F1286:F1289"/>
    <mergeCell ref="A1282:A1285"/>
    <mergeCell ref="B1282:B1285"/>
    <mergeCell ref="C1282:C1285"/>
    <mergeCell ref="D1282:D1285"/>
    <mergeCell ref="E1282:E1285"/>
    <mergeCell ref="F1282:F1285"/>
    <mergeCell ref="A1278:A1281"/>
    <mergeCell ref="B1278:B1281"/>
    <mergeCell ref="C1278:C1281"/>
    <mergeCell ref="D1278:D1281"/>
    <mergeCell ref="E1278:E1281"/>
    <mergeCell ref="F1278:F1281"/>
    <mergeCell ref="A1274:A1277"/>
    <mergeCell ref="B1274:B1277"/>
    <mergeCell ref="C1274:C1277"/>
    <mergeCell ref="D1274:D1277"/>
    <mergeCell ref="E1274:E1277"/>
    <mergeCell ref="F1274:F1277"/>
    <mergeCell ref="A1268:A1271"/>
    <mergeCell ref="B1268:B1271"/>
    <mergeCell ref="C1268:C1271"/>
    <mergeCell ref="D1268:D1271"/>
    <mergeCell ref="E1268:E1271"/>
    <mergeCell ref="F1268:F1271"/>
    <mergeCell ref="A1264:A1267"/>
    <mergeCell ref="B1264:B1267"/>
    <mergeCell ref="C1264:C1267"/>
    <mergeCell ref="D1264:D1267"/>
    <mergeCell ref="E1264:E1267"/>
    <mergeCell ref="F1264:F1267"/>
    <mergeCell ref="A1260:A1263"/>
    <mergeCell ref="B1260:B1263"/>
    <mergeCell ref="C1260:C1263"/>
    <mergeCell ref="D1260:D1263"/>
    <mergeCell ref="E1260:E1263"/>
    <mergeCell ref="F1260:F1263"/>
    <mergeCell ref="A1256:A1259"/>
    <mergeCell ref="B1256:B1259"/>
    <mergeCell ref="C1256:C1259"/>
    <mergeCell ref="D1256:D1259"/>
    <mergeCell ref="E1256:E1259"/>
    <mergeCell ref="F1256:F1259"/>
    <mergeCell ref="A1252:A1255"/>
    <mergeCell ref="B1252:B1255"/>
    <mergeCell ref="C1252:C1255"/>
    <mergeCell ref="D1252:D1255"/>
    <mergeCell ref="E1252:E1255"/>
    <mergeCell ref="F1252:F1255"/>
    <mergeCell ref="A1248:A1251"/>
    <mergeCell ref="B1248:B1251"/>
    <mergeCell ref="C1248:C1251"/>
    <mergeCell ref="D1248:D1251"/>
    <mergeCell ref="E1248:E1251"/>
    <mergeCell ref="F1248:F1251"/>
    <mergeCell ref="A1244:A1247"/>
    <mergeCell ref="B1244:B1247"/>
    <mergeCell ref="C1244:C1247"/>
    <mergeCell ref="D1244:D1247"/>
    <mergeCell ref="E1244:E1247"/>
    <mergeCell ref="F1244:F1247"/>
    <mergeCell ref="A1240:A1243"/>
    <mergeCell ref="B1240:B1243"/>
    <mergeCell ref="C1240:C1243"/>
    <mergeCell ref="D1240:D1243"/>
    <mergeCell ref="E1240:E1243"/>
    <mergeCell ref="F1240:F1243"/>
    <mergeCell ref="A1236:A1239"/>
    <mergeCell ref="B1236:B1239"/>
    <mergeCell ref="C1236:C1239"/>
    <mergeCell ref="D1236:D1239"/>
    <mergeCell ref="E1236:E1239"/>
    <mergeCell ref="F1236:F1239"/>
    <mergeCell ref="A1232:A1235"/>
    <mergeCell ref="B1232:B1235"/>
    <mergeCell ref="C1232:C1235"/>
    <mergeCell ref="D1232:D1235"/>
    <mergeCell ref="E1232:E1235"/>
    <mergeCell ref="F1232:F1235"/>
    <mergeCell ref="A1228:A1231"/>
    <mergeCell ref="B1228:B1231"/>
    <mergeCell ref="C1228:C1231"/>
    <mergeCell ref="D1228:D1231"/>
    <mergeCell ref="E1228:E1231"/>
    <mergeCell ref="F1228:F1231"/>
    <mergeCell ref="A1224:A1227"/>
    <mergeCell ref="B1224:B1227"/>
    <mergeCell ref="C1224:C1227"/>
    <mergeCell ref="D1224:D1227"/>
    <mergeCell ref="E1224:E1227"/>
    <mergeCell ref="F1224:F1227"/>
    <mergeCell ref="A1220:A1223"/>
    <mergeCell ref="B1220:B1223"/>
    <mergeCell ref="C1220:C1223"/>
    <mergeCell ref="D1220:D1223"/>
    <mergeCell ref="E1220:E1223"/>
    <mergeCell ref="F1220:F1223"/>
    <mergeCell ref="A1216:A1219"/>
    <mergeCell ref="B1216:B1219"/>
    <mergeCell ref="C1216:C1219"/>
    <mergeCell ref="D1216:D1219"/>
    <mergeCell ref="E1216:E1219"/>
    <mergeCell ref="F1216:F1219"/>
    <mergeCell ref="A1212:A1215"/>
    <mergeCell ref="B1212:B1215"/>
    <mergeCell ref="C1212:C1215"/>
    <mergeCell ref="D1212:D1215"/>
    <mergeCell ref="E1212:E1215"/>
    <mergeCell ref="F1212:F1215"/>
    <mergeCell ref="A1208:A1211"/>
    <mergeCell ref="B1208:B1211"/>
    <mergeCell ref="C1208:C1211"/>
    <mergeCell ref="D1208:D1211"/>
    <mergeCell ref="E1208:E1211"/>
    <mergeCell ref="F1208:F1211"/>
    <mergeCell ref="A1204:A1207"/>
    <mergeCell ref="B1204:B1207"/>
    <mergeCell ref="C1204:C1207"/>
    <mergeCell ref="D1204:D1207"/>
    <mergeCell ref="E1204:E1207"/>
    <mergeCell ref="F1204:F1207"/>
    <mergeCell ref="A1200:A1203"/>
    <mergeCell ref="B1200:B1203"/>
    <mergeCell ref="C1200:C1203"/>
    <mergeCell ref="D1200:D1203"/>
    <mergeCell ref="E1200:E1203"/>
    <mergeCell ref="F1200:F1203"/>
    <mergeCell ref="A1196:A1199"/>
    <mergeCell ref="B1196:B1199"/>
    <mergeCell ref="C1196:C1199"/>
    <mergeCell ref="D1196:D1199"/>
    <mergeCell ref="E1196:E1199"/>
    <mergeCell ref="F1196:F1199"/>
    <mergeCell ref="A1192:A1195"/>
    <mergeCell ref="B1192:B1195"/>
    <mergeCell ref="C1192:C1195"/>
    <mergeCell ref="D1192:D1195"/>
    <mergeCell ref="E1192:E1195"/>
    <mergeCell ref="F1192:F1195"/>
    <mergeCell ref="A1188:A1191"/>
    <mergeCell ref="B1188:B1191"/>
    <mergeCell ref="C1188:C1191"/>
    <mergeCell ref="D1188:D1191"/>
    <mergeCell ref="E1188:E1191"/>
    <mergeCell ref="F1188:F1191"/>
    <mergeCell ref="A1184:A1187"/>
    <mergeCell ref="B1184:B1187"/>
    <mergeCell ref="C1184:C1187"/>
    <mergeCell ref="D1184:D1187"/>
    <mergeCell ref="E1184:E1187"/>
    <mergeCell ref="F1184:F1187"/>
    <mergeCell ref="A1180:A1183"/>
    <mergeCell ref="B1180:B1183"/>
    <mergeCell ref="C1180:C1183"/>
    <mergeCell ref="D1180:D1183"/>
    <mergeCell ref="E1180:E1183"/>
    <mergeCell ref="F1180:F1183"/>
    <mergeCell ref="A1176:A1179"/>
    <mergeCell ref="B1176:B1179"/>
    <mergeCell ref="C1176:C1179"/>
    <mergeCell ref="D1176:D1179"/>
    <mergeCell ref="E1176:E1179"/>
    <mergeCell ref="F1176:F1179"/>
    <mergeCell ref="A1172:A1175"/>
    <mergeCell ref="B1172:B1175"/>
    <mergeCell ref="C1172:C1175"/>
    <mergeCell ref="D1172:D1175"/>
    <mergeCell ref="E1172:E1175"/>
    <mergeCell ref="F1172:F1175"/>
    <mergeCell ref="A1168:A1171"/>
    <mergeCell ref="B1168:B1171"/>
    <mergeCell ref="C1168:C1171"/>
    <mergeCell ref="D1168:D1171"/>
    <mergeCell ref="E1168:E1171"/>
    <mergeCell ref="F1168:F1171"/>
    <mergeCell ref="A1164:A1167"/>
    <mergeCell ref="B1164:B1167"/>
    <mergeCell ref="C1164:C1167"/>
    <mergeCell ref="D1164:D1167"/>
    <mergeCell ref="E1164:E1167"/>
    <mergeCell ref="F1164:F1167"/>
    <mergeCell ref="A1160:A1163"/>
    <mergeCell ref="B1160:B1163"/>
    <mergeCell ref="C1160:C1163"/>
    <mergeCell ref="D1160:D1163"/>
    <mergeCell ref="E1160:E1163"/>
    <mergeCell ref="F1160:F1163"/>
    <mergeCell ref="A1156:A1159"/>
    <mergeCell ref="B1156:B1159"/>
    <mergeCell ref="C1156:C1159"/>
    <mergeCell ref="D1156:D1159"/>
    <mergeCell ref="E1156:E1159"/>
    <mergeCell ref="F1156:F1159"/>
    <mergeCell ref="A1152:A1155"/>
    <mergeCell ref="B1152:B1155"/>
    <mergeCell ref="C1152:C1155"/>
    <mergeCell ref="D1152:D1155"/>
    <mergeCell ref="E1152:E1155"/>
    <mergeCell ref="F1152:F1155"/>
    <mergeCell ref="A1148:A1151"/>
    <mergeCell ref="B1148:B1151"/>
    <mergeCell ref="C1148:C1151"/>
    <mergeCell ref="D1148:D1151"/>
    <mergeCell ref="E1148:E1151"/>
    <mergeCell ref="F1148:F1151"/>
    <mergeCell ref="A1144:A1147"/>
    <mergeCell ref="B1144:B1147"/>
    <mergeCell ref="C1144:C1147"/>
    <mergeCell ref="D1144:D1147"/>
    <mergeCell ref="E1144:E1147"/>
    <mergeCell ref="F1144:F1147"/>
    <mergeCell ref="A1140:A1143"/>
    <mergeCell ref="B1140:B1143"/>
    <mergeCell ref="C1140:C1143"/>
    <mergeCell ref="D1140:D1143"/>
    <mergeCell ref="E1140:E1143"/>
    <mergeCell ref="F1140:F1143"/>
    <mergeCell ref="A1136:A1139"/>
    <mergeCell ref="B1136:B1139"/>
    <mergeCell ref="C1136:C1139"/>
    <mergeCell ref="D1136:D1139"/>
    <mergeCell ref="E1136:E1139"/>
    <mergeCell ref="F1136:F1139"/>
    <mergeCell ref="A1132:A1135"/>
    <mergeCell ref="B1132:B1135"/>
    <mergeCell ref="C1132:C1135"/>
    <mergeCell ref="D1132:D1135"/>
    <mergeCell ref="E1132:E1135"/>
    <mergeCell ref="F1132:F1135"/>
    <mergeCell ref="A1128:A1131"/>
    <mergeCell ref="B1128:B1131"/>
    <mergeCell ref="C1128:C1131"/>
    <mergeCell ref="D1128:D1131"/>
    <mergeCell ref="E1128:E1131"/>
    <mergeCell ref="F1128:F1131"/>
    <mergeCell ref="A1124:A1127"/>
    <mergeCell ref="B1124:B1127"/>
    <mergeCell ref="C1124:C1127"/>
    <mergeCell ref="D1124:D1127"/>
    <mergeCell ref="E1124:E1127"/>
    <mergeCell ref="F1124:F1127"/>
    <mergeCell ref="A1120:A1123"/>
    <mergeCell ref="B1120:B1123"/>
    <mergeCell ref="C1120:C1123"/>
    <mergeCell ref="D1120:D1123"/>
    <mergeCell ref="E1120:E1123"/>
    <mergeCell ref="F1120:F1123"/>
    <mergeCell ref="A1116:A1119"/>
    <mergeCell ref="B1116:B1119"/>
    <mergeCell ref="C1116:C1119"/>
    <mergeCell ref="D1116:D1119"/>
    <mergeCell ref="E1116:E1119"/>
    <mergeCell ref="F1116:F1119"/>
    <mergeCell ref="A1112:A1115"/>
    <mergeCell ref="B1112:B1115"/>
    <mergeCell ref="C1112:C1115"/>
    <mergeCell ref="D1112:D1115"/>
    <mergeCell ref="E1112:E1115"/>
    <mergeCell ref="F1112:F1115"/>
    <mergeCell ref="A1108:A1111"/>
    <mergeCell ref="B1108:B1111"/>
    <mergeCell ref="C1108:C1111"/>
    <mergeCell ref="D1108:D1111"/>
    <mergeCell ref="E1108:E1111"/>
    <mergeCell ref="F1108:F1111"/>
    <mergeCell ref="A1104:A1107"/>
    <mergeCell ref="B1104:B1107"/>
    <mergeCell ref="C1104:C1107"/>
    <mergeCell ref="D1104:D1107"/>
    <mergeCell ref="E1104:E1107"/>
    <mergeCell ref="F1104:F1107"/>
    <mergeCell ref="A1098:A1101"/>
    <mergeCell ref="B1098:B1101"/>
    <mergeCell ref="C1098:C1101"/>
    <mergeCell ref="D1098:D1101"/>
    <mergeCell ref="E1098:E1101"/>
    <mergeCell ref="F1098:F1101"/>
    <mergeCell ref="A1094:A1097"/>
    <mergeCell ref="B1094:B1097"/>
    <mergeCell ref="C1094:C1097"/>
    <mergeCell ref="D1094:D1097"/>
    <mergeCell ref="E1094:E1097"/>
    <mergeCell ref="F1094:F1097"/>
    <mergeCell ref="A1090:A1093"/>
    <mergeCell ref="B1090:B1093"/>
    <mergeCell ref="C1090:C1093"/>
    <mergeCell ref="D1090:D1093"/>
    <mergeCell ref="E1090:E1093"/>
    <mergeCell ref="F1090:F1093"/>
    <mergeCell ref="A1086:A1089"/>
    <mergeCell ref="B1086:B1089"/>
    <mergeCell ref="C1086:C1089"/>
    <mergeCell ref="D1086:D1089"/>
    <mergeCell ref="E1086:E1089"/>
    <mergeCell ref="F1086:F1089"/>
    <mergeCell ref="A1082:A1085"/>
    <mergeCell ref="B1082:B1085"/>
    <mergeCell ref="C1082:C1085"/>
    <mergeCell ref="D1082:D1085"/>
    <mergeCell ref="E1082:E1085"/>
    <mergeCell ref="F1082:F1085"/>
    <mergeCell ref="A1078:A1081"/>
    <mergeCell ref="B1078:B1081"/>
    <mergeCell ref="C1078:C1081"/>
    <mergeCell ref="D1078:D1081"/>
    <mergeCell ref="E1078:E1081"/>
    <mergeCell ref="F1078:F1081"/>
    <mergeCell ref="A1074:A1077"/>
    <mergeCell ref="B1074:B1077"/>
    <mergeCell ref="C1074:C1077"/>
    <mergeCell ref="D1074:D1077"/>
    <mergeCell ref="E1074:E1077"/>
    <mergeCell ref="F1074:F1077"/>
    <mergeCell ref="A1070:A1073"/>
    <mergeCell ref="B1070:B1073"/>
    <mergeCell ref="C1070:C1073"/>
    <mergeCell ref="D1070:D1073"/>
    <mergeCell ref="E1070:E1073"/>
    <mergeCell ref="F1070:F1073"/>
    <mergeCell ref="A1066:A1069"/>
    <mergeCell ref="B1066:B1069"/>
    <mergeCell ref="C1066:C1069"/>
    <mergeCell ref="D1066:D1069"/>
    <mergeCell ref="E1066:E1069"/>
    <mergeCell ref="F1066:F1069"/>
    <mergeCell ref="A1062:A1065"/>
    <mergeCell ref="B1062:B1065"/>
    <mergeCell ref="C1062:C1065"/>
    <mergeCell ref="D1062:D1065"/>
    <mergeCell ref="E1062:E1065"/>
    <mergeCell ref="F1062:F1065"/>
    <mergeCell ref="A1058:A1061"/>
    <mergeCell ref="B1058:B1061"/>
    <mergeCell ref="C1058:C1061"/>
    <mergeCell ref="D1058:D1061"/>
    <mergeCell ref="E1058:E1061"/>
    <mergeCell ref="F1058:F1061"/>
    <mergeCell ref="A1054:A1057"/>
    <mergeCell ref="B1054:B1057"/>
    <mergeCell ref="C1054:C1057"/>
    <mergeCell ref="D1054:D1057"/>
    <mergeCell ref="E1054:E1057"/>
    <mergeCell ref="F1054:F1057"/>
    <mergeCell ref="A1050:A1053"/>
    <mergeCell ref="B1050:B1053"/>
    <mergeCell ref="C1050:C1053"/>
    <mergeCell ref="D1050:D1053"/>
    <mergeCell ref="E1050:E1053"/>
    <mergeCell ref="F1050:F1053"/>
    <mergeCell ref="A1046:A1049"/>
    <mergeCell ref="B1046:B1049"/>
    <mergeCell ref="C1046:C1049"/>
    <mergeCell ref="D1046:D1049"/>
    <mergeCell ref="E1046:E1049"/>
    <mergeCell ref="F1046:F1049"/>
    <mergeCell ref="A1042:A1045"/>
    <mergeCell ref="B1042:B1045"/>
    <mergeCell ref="C1042:C1045"/>
    <mergeCell ref="D1042:D1045"/>
    <mergeCell ref="E1042:E1045"/>
    <mergeCell ref="F1042:F1045"/>
    <mergeCell ref="A1038:A1041"/>
    <mergeCell ref="B1038:B1041"/>
    <mergeCell ref="C1038:C1041"/>
    <mergeCell ref="D1038:D1041"/>
    <mergeCell ref="E1038:E1041"/>
    <mergeCell ref="F1038:F1041"/>
    <mergeCell ref="A1034:A1037"/>
    <mergeCell ref="B1034:B1037"/>
    <mergeCell ref="C1034:C1037"/>
    <mergeCell ref="D1034:D1037"/>
    <mergeCell ref="E1034:E1037"/>
    <mergeCell ref="F1034:F1037"/>
    <mergeCell ref="A1030:A1033"/>
    <mergeCell ref="B1030:B1033"/>
    <mergeCell ref="C1030:C1033"/>
    <mergeCell ref="D1030:D1033"/>
    <mergeCell ref="E1030:E1033"/>
    <mergeCell ref="F1030:F1033"/>
    <mergeCell ref="A1026:A1029"/>
    <mergeCell ref="B1026:B1029"/>
    <mergeCell ref="C1026:C1029"/>
    <mergeCell ref="D1026:D1029"/>
    <mergeCell ref="E1026:E1029"/>
    <mergeCell ref="F1026:F1029"/>
    <mergeCell ref="A1022:A1025"/>
    <mergeCell ref="B1022:B1025"/>
    <mergeCell ref="C1022:C1025"/>
    <mergeCell ref="D1022:D1025"/>
    <mergeCell ref="E1022:E1025"/>
    <mergeCell ref="F1022:F1025"/>
    <mergeCell ref="A1018:A1021"/>
    <mergeCell ref="B1018:B1021"/>
    <mergeCell ref="C1018:C1021"/>
    <mergeCell ref="D1018:D1021"/>
    <mergeCell ref="E1018:E1021"/>
    <mergeCell ref="F1018:F1021"/>
    <mergeCell ref="A1014:A1017"/>
    <mergeCell ref="B1014:B1017"/>
    <mergeCell ref="C1014:C1017"/>
    <mergeCell ref="D1014:D1017"/>
    <mergeCell ref="E1014:E1017"/>
    <mergeCell ref="F1014:F1017"/>
    <mergeCell ref="A1010:A1013"/>
    <mergeCell ref="B1010:B1013"/>
    <mergeCell ref="C1010:C1013"/>
    <mergeCell ref="D1010:D1013"/>
    <mergeCell ref="E1010:E1013"/>
    <mergeCell ref="F1010:F1013"/>
    <mergeCell ref="A1006:A1009"/>
    <mergeCell ref="B1006:B1009"/>
    <mergeCell ref="C1006:C1009"/>
    <mergeCell ref="D1006:D1009"/>
    <mergeCell ref="E1006:E1009"/>
    <mergeCell ref="F1006:F1009"/>
    <mergeCell ref="A1002:A1005"/>
    <mergeCell ref="B1002:B1005"/>
    <mergeCell ref="C1002:C1005"/>
    <mergeCell ref="D1002:D1005"/>
    <mergeCell ref="E1002:E1005"/>
    <mergeCell ref="F1002:F1005"/>
    <mergeCell ref="A998:A1001"/>
    <mergeCell ref="B998:B1001"/>
    <mergeCell ref="C998:C1001"/>
    <mergeCell ref="D998:D1001"/>
    <mergeCell ref="E998:E1001"/>
    <mergeCell ref="F998:F1001"/>
    <mergeCell ref="A994:A997"/>
    <mergeCell ref="B994:B997"/>
    <mergeCell ref="C994:C997"/>
    <mergeCell ref="D994:D997"/>
    <mergeCell ref="E994:E997"/>
    <mergeCell ref="F994:F997"/>
    <mergeCell ref="A990:A993"/>
    <mergeCell ref="B990:B993"/>
    <mergeCell ref="C990:C993"/>
    <mergeCell ref="D990:D993"/>
    <mergeCell ref="E990:E993"/>
    <mergeCell ref="F990:F993"/>
    <mergeCell ref="A986:A989"/>
    <mergeCell ref="B986:B989"/>
    <mergeCell ref="C986:C989"/>
    <mergeCell ref="D986:D989"/>
    <mergeCell ref="E986:E989"/>
    <mergeCell ref="F986:F989"/>
    <mergeCell ref="A982:A985"/>
    <mergeCell ref="B982:B985"/>
    <mergeCell ref="C982:C985"/>
    <mergeCell ref="D982:D985"/>
    <mergeCell ref="E982:E985"/>
    <mergeCell ref="F982:F985"/>
    <mergeCell ref="A978:A981"/>
    <mergeCell ref="B978:B981"/>
    <mergeCell ref="C978:C981"/>
    <mergeCell ref="D978:D981"/>
    <mergeCell ref="E978:E981"/>
    <mergeCell ref="F978:F981"/>
    <mergeCell ref="A974:A977"/>
    <mergeCell ref="B974:B977"/>
    <mergeCell ref="C974:C977"/>
    <mergeCell ref="D974:D977"/>
    <mergeCell ref="E974:E977"/>
    <mergeCell ref="F974:F977"/>
    <mergeCell ref="A970:A973"/>
    <mergeCell ref="B970:B973"/>
    <mergeCell ref="C970:C973"/>
    <mergeCell ref="D970:D973"/>
    <mergeCell ref="E970:E973"/>
    <mergeCell ref="F970:F973"/>
    <mergeCell ref="A966:A969"/>
    <mergeCell ref="B966:B969"/>
    <mergeCell ref="C966:C969"/>
    <mergeCell ref="D966:D969"/>
    <mergeCell ref="E966:E969"/>
    <mergeCell ref="F966:F969"/>
    <mergeCell ref="A962:A965"/>
    <mergeCell ref="B962:B965"/>
    <mergeCell ref="C962:C965"/>
    <mergeCell ref="D962:D965"/>
    <mergeCell ref="E962:E965"/>
    <mergeCell ref="F962:F965"/>
    <mergeCell ref="A958:A961"/>
    <mergeCell ref="B958:B961"/>
    <mergeCell ref="C958:C961"/>
    <mergeCell ref="D958:D961"/>
    <mergeCell ref="E958:E961"/>
    <mergeCell ref="F958:F961"/>
    <mergeCell ref="A954:A957"/>
    <mergeCell ref="B954:B957"/>
    <mergeCell ref="C954:C957"/>
    <mergeCell ref="D954:D957"/>
    <mergeCell ref="E954:E957"/>
    <mergeCell ref="F954:F957"/>
    <mergeCell ref="A950:A953"/>
    <mergeCell ref="B950:B953"/>
    <mergeCell ref="C950:C953"/>
    <mergeCell ref="D950:D953"/>
    <mergeCell ref="E950:E953"/>
    <mergeCell ref="F950:F953"/>
    <mergeCell ref="A946:A949"/>
    <mergeCell ref="B946:B949"/>
    <mergeCell ref="C946:C949"/>
    <mergeCell ref="D946:D949"/>
    <mergeCell ref="E946:E949"/>
    <mergeCell ref="F946:F949"/>
    <mergeCell ref="A942:A945"/>
    <mergeCell ref="B942:B945"/>
    <mergeCell ref="C942:C945"/>
    <mergeCell ref="D942:D945"/>
    <mergeCell ref="E942:E945"/>
    <mergeCell ref="F942:F945"/>
    <mergeCell ref="A938:A941"/>
    <mergeCell ref="B938:B941"/>
    <mergeCell ref="C938:C941"/>
    <mergeCell ref="D938:D941"/>
    <mergeCell ref="E938:E941"/>
    <mergeCell ref="F938:F941"/>
    <mergeCell ref="A934:A937"/>
    <mergeCell ref="B934:B937"/>
    <mergeCell ref="C934:C937"/>
    <mergeCell ref="D934:D937"/>
    <mergeCell ref="E934:E937"/>
    <mergeCell ref="F934:F937"/>
    <mergeCell ref="A930:A933"/>
    <mergeCell ref="B930:B933"/>
    <mergeCell ref="C930:C933"/>
    <mergeCell ref="D930:D933"/>
    <mergeCell ref="E930:E933"/>
    <mergeCell ref="F930:F933"/>
    <mergeCell ref="A926:A929"/>
    <mergeCell ref="B926:B929"/>
    <mergeCell ref="C926:C929"/>
    <mergeCell ref="D926:D929"/>
    <mergeCell ref="E926:E929"/>
    <mergeCell ref="F926:F929"/>
    <mergeCell ref="A922:A925"/>
    <mergeCell ref="B922:B925"/>
    <mergeCell ref="C922:C925"/>
    <mergeCell ref="D922:D925"/>
    <mergeCell ref="E922:E925"/>
    <mergeCell ref="F922:F925"/>
    <mergeCell ref="A918:A921"/>
    <mergeCell ref="B918:B921"/>
    <mergeCell ref="C918:C921"/>
    <mergeCell ref="D918:D921"/>
    <mergeCell ref="E918:E921"/>
    <mergeCell ref="F918:F921"/>
    <mergeCell ref="A914:A917"/>
    <mergeCell ref="B914:B917"/>
    <mergeCell ref="C914:C917"/>
    <mergeCell ref="D914:D917"/>
    <mergeCell ref="E914:E917"/>
    <mergeCell ref="F914:F917"/>
    <mergeCell ref="A910:A913"/>
    <mergeCell ref="B910:B913"/>
    <mergeCell ref="C910:C913"/>
    <mergeCell ref="D910:D913"/>
    <mergeCell ref="E910:E913"/>
    <mergeCell ref="F910:F913"/>
    <mergeCell ref="A906:A909"/>
    <mergeCell ref="B906:B909"/>
    <mergeCell ref="C906:C909"/>
    <mergeCell ref="D906:D909"/>
    <mergeCell ref="E906:E909"/>
    <mergeCell ref="F906:F909"/>
    <mergeCell ref="A902:A905"/>
    <mergeCell ref="B902:B905"/>
    <mergeCell ref="C902:C905"/>
    <mergeCell ref="D902:D905"/>
    <mergeCell ref="E902:E905"/>
    <mergeCell ref="F902:F905"/>
    <mergeCell ref="A896:A899"/>
    <mergeCell ref="B896:B899"/>
    <mergeCell ref="C896:C899"/>
    <mergeCell ref="D896:D899"/>
    <mergeCell ref="E896:E899"/>
    <mergeCell ref="F896:F899"/>
    <mergeCell ref="A892:A895"/>
    <mergeCell ref="B892:B895"/>
    <mergeCell ref="C892:C895"/>
    <mergeCell ref="D892:D895"/>
    <mergeCell ref="E892:E895"/>
    <mergeCell ref="F892:F895"/>
    <mergeCell ref="A888:A891"/>
    <mergeCell ref="B888:B891"/>
    <mergeCell ref="C888:C891"/>
    <mergeCell ref="D888:D891"/>
    <mergeCell ref="E888:E891"/>
    <mergeCell ref="F888:F891"/>
    <mergeCell ref="A884:A887"/>
    <mergeCell ref="B884:B887"/>
    <mergeCell ref="C884:C887"/>
    <mergeCell ref="D884:D887"/>
    <mergeCell ref="E884:E887"/>
    <mergeCell ref="F884:F887"/>
    <mergeCell ref="A880:A883"/>
    <mergeCell ref="B880:B883"/>
    <mergeCell ref="C880:C883"/>
    <mergeCell ref="D880:D883"/>
    <mergeCell ref="E880:E883"/>
    <mergeCell ref="F880:F883"/>
    <mergeCell ref="A876:A879"/>
    <mergeCell ref="B876:B879"/>
    <mergeCell ref="C876:C879"/>
    <mergeCell ref="D876:D879"/>
    <mergeCell ref="E876:E879"/>
    <mergeCell ref="F876:F879"/>
    <mergeCell ref="A872:A875"/>
    <mergeCell ref="B872:B875"/>
    <mergeCell ref="C872:C875"/>
    <mergeCell ref="D872:D875"/>
    <mergeCell ref="E872:E875"/>
    <mergeCell ref="F872:F875"/>
    <mergeCell ref="A868:A871"/>
    <mergeCell ref="B868:B871"/>
    <mergeCell ref="C868:C871"/>
    <mergeCell ref="D868:D871"/>
    <mergeCell ref="E868:E871"/>
    <mergeCell ref="F868:F871"/>
    <mergeCell ref="A862:A865"/>
    <mergeCell ref="B862:B865"/>
    <mergeCell ref="C862:C865"/>
    <mergeCell ref="D862:D865"/>
    <mergeCell ref="E862:E865"/>
    <mergeCell ref="F862:F865"/>
    <mergeCell ref="A858:A861"/>
    <mergeCell ref="B858:B861"/>
    <mergeCell ref="C858:C861"/>
    <mergeCell ref="D858:D861"/>
    <mergeCell ref="E858:E861"/>
    <mergeCell ref="F858:F861"/>
    <mergeCell ref="A854:A857"/>
    <mergeCell ref="B854:B857"/>
    <mergeCell ref="C854:C857"/>
    <mergeCell ref="D854:D857"/>
    <mergeCell ref="E854:E857"/>
    <mergeCell ref="F854:F857"/>
    <mergeCell ref="A850:A853"/>
    <mergeCell ref="B850:B853"/>
    <mergeCell ref="C850:C853"/>
    <mergeCell ref="D850:D853"/>
    <mergeCell ref="E850:E853"/>
    <mergeCell ref="F850:F853"/>
    <mergeCell ref="A846:A849"/>
    <mergeCell ref="B846:B849"/>
    <mergeCell ref="C846:C849"/>
    <mergeCell ref="D846:D849"/>
    <mergeCell ref="E846:E849"/>
    <mergeCell ref="F846:F849"/>
    <mergeCell ref="A842:A845"/>
    <mergeCell ref="B842:B845"/>
    <mergeCell ref="C842:C845"/>
    <mergeCell ref="D842:D845"/>
    <mergeCell ref="E842:E845"/>
    <mergeCell ref="F842:F845"/>
    <mergeCell ref="A838:A841"/>
    <mergeCell ref="B838:B841"/>
    <mergeCell ref="C838:C841"/>
    <mergeCell ref="D838:D841"/>
    <mergeCell ref="E838:E841"/>
    <mergeCell ref="F838:F841"/>
    <mergeCell ref="A834:A837"/>
    <mergeCell ref="B834:B837"/>
    <mergeCell ref="C834:C837"/>
    <mergeCell ref="D834:D837"/>
    <mergeCell ref="E834:E837"/>
    <mergeCell ref="F834:F837"/>
    <mergeCell ref="A830:A833"/>
    <mergeCell ref="B830:B833"/>
    <mergeCell ref="C830:C833"/>
    <mergeCell ref="D830:D833"/>
    <mergeCell ref="E830:E833"/>
    <mergeCell ref="F830:F833"/>
    <mergeCell ref="A824:A827"/>
    <mergeCell ref="B824:B827"/>
    <mergeCell ref="C824:C827"/>
    <mergeCell ref="D824:D827"/>
    <mergeCell ref="E824:E827"/>
    <mergeCell ref="F824:F827"/>
    <mergeCell ref="A820:A823"/>
    <mergeCell ref="B820:B823"/>
    <mergeCell ref="C820:C823"/>
    <mergeCell ref="D820:D823"/>
    <mergeCell ref="E820:E823"/>
    <mergeCell ref="F820:F823"/>
    <mergeCell ref="A816:A819"/>
    <mergeCell ref="B816:B819"/>
    <mergeCell ref="C816:C819"/>
    <mergeCell ref="D816:D819"/>
    <mergeCell ref="E816:E819"/>
    <mergeCell ref="F816:F819"/>
    <mergeCell ref="A812:A815"/>
    <mergeCell ref="B812:B815"/>
    <mergeCell ref="C812:C815"/>
    <mergeCell ref="D812:D815"/>
    <mergeCell ref="E812:E815"/>
    <mergeCell ref="F812:F815"/>
    <mergeCell ref="A808:A811"/>
    <mergeCell ref="B808:B811"/>
    <mergeCell ref="C808:C811"/>
    <mergeCell ref="D808:D811"/>
    <mergeCell ref="E808:E811"/>
    <mergeCell ref="F808:F811"/>
    <mergeCell ref="A804:A807"/>
    <mergeCell ref="B804:B807"/>
    <mergeCell ref="C804:C807"/>
    <mergeCell ref="D804:D807"/>
    <mergeCell ref="E804:E807"/>
    <mergeCell ref="F804:F807"/>
    <mergeCell ref="A800:A803"/>
    <mergeCell ref="B800:B803"/>
    <mergeCell ref="C800:C803"/>
    <mergeCell ref="D800:D803"/>
    <mergeCell ref="E800:E803"/>
    <mergeCell ref="F800:F803"/>
    <mergeCell ref="A796:A799"/>
    <mergeCell ref="B796:B799"/>
    <mergeCell ref="C796:C799"/>
    <mergeCell ref="D796:D799"/>
    <mergeCell ref="E796:E799"/>
    <mergeCell ref="F796:F799"/>
    <mergeCell ref="A792:A795"/>
    <mergeCell ref="B792:B795"/>
    <mergeCell ref="C792:C795"/>
    <mergeCell ref="D792:D795"/>
    <mergeCell ref="E792:E795"/>
    <mergeCell ref="F792:F795"/>
    <mergeCell ref="A788:A791"/>
    <mergeCell ref="B788:B791"/>
    <mergeCell ref="C788:C791"/>
    <mergeCell ref="D788:D791"/>
    <mergeCell ref="E788:E791"/>
    <mergeCell ref="F788:F791"/>
    <mergeCell ref="A784:A787"/>
    <mergeCell ref="B784:B787"/>
    <mergeCell ref="C784:C787"/>
    <mergeCell ref="D784:D787"/>
    <mergeCell ref="E784:E787"/>
    <mergeCell ref="F784:F787"/>
    <mergeCell ref="A780:A783"/>
    <mergeCell ref="B780:B783"/>
    <mergeCell ref="C780:C783"/>
    <mergeCell ref="D780:D783"/>
    <mergeCell ref="E780:E783"/>
    <mergeCell ref="F780:F783"/>
    <mergeCell ref="A774:A777"/>
    <mergeCell ref="B774:B777"/>
    <mergeCell ref="C774:C777"/>
    <mergeCell ref="D774:D777"/>
    <mergeCell ref="E774:E777"/>
    <mergeCell ref="F774:F777"/>
    <mergeCell ref="A770:A773"/>
    <mergeCell ref="B770:B773"/>
    <mergeCell ref="C770:C773"/>
    <mergeCell ref="D770:D773"/>
    <mergeCell ref="E770:E773"/>
    <mergeCell ref="F770:F773"/>
    <mergeCell ref="A766:A769"/>
    <mergeCell ref="B766:B769"/>
    <mergeCell ref="C766:C769"/>
    <mergeCell ref="D766:D769"/>
    <mergeCell ref="E766:E769"/>
    <mergeCell ref="F766:F769"/>
    <mergeCell ref="A760:A763"/>
    <mergeCell ref="B760:B763"/>
    <mergeCell ref="C760:C763"/>
    <mergeCell ref="D760:D763"/>
    <mergeCell ref="E760:E763"/>
    <mergeCell ref="F760:F763"/>
    <mergeCell ref="A756:A759"/>
    <mergeCell ref="B756:B759"/>
    <mergeCell ref="C756:C759"/>
    <mergeCell ref="D756:D759"/>
    <mergeCell ref="E756:E759"/>
    <mergeCell ref="F756:F759"/>
    <mergeCell ref="A752:A755"/>
    <mergeCell ref="B752:B755"/>
    <mergeCell ref="C752:C755"/>
    <mergeCell ref="D752:D755"/>
    <mergeCell ref="E752:E755"/>
    <mergeCell ref="F752:F755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44:E747"/>
    <mergeCell ref="F744:F747"/>
    <mergeCell ref="A740:A743"/>
    <mergeCell ref="B740:B743"/>
    <mergeCell ref="C740:C743"/>
    <mergeCell ref="D740:D743"/>
    <mergeCell ref="E740:E743"/>
    <mergeCell ref="F740:F743"/>
    <mergeCell ref="A736:A739"/>
    <mergeCell ref="B736:B739"/>
    <mergeCell ref="C736:C739"/>
    <mergeCell ref="D736:D739"/>
    <mergeCell ref="E736:E739"/>
    <mergeCell ref="F736:F739"/>
    <mergeCell ref="A730:A733"/>
    <mergeCell ref="B730:B733"/>
    <mergeCell ref="C730:C733"/>
    <mergeCell ref="D730:D733"/>
    <mergeCell ref="E730:E733"/>
    <mergeCell ref="F730:F733"/>
    <mergeCell ref="A726:A729"/>
    <mergeCell ref="B726:B729"/>
    <mergeCell ref="C726:C729"/>
    <mergeCell ref="D726:D729"/>
    <mergeCell ref="E726:E729"/>
    <mergeCell ref="F726:F729"/>
    <mergeCell ref="A722:A725"/>
    <mergeCell ref="B722:B725"/>
    <mergeCell ref="C722:C725"/>
    <mergeCell ref="D722:D725"/>
    <mergeCell ref="E722:E725"/>
    <mergeCell ref="F722:F725"/>
    <mergeCell ref="A718:A721"/>
    <mergeCell ref="B718:B721"/>
    <mergeCell ref="C718:C721"/>
    <mergeCell ref="D718:D721"/>
    <mergeCell ref="E718:E721"/>
    <mergeCell ref="F718:F721"/>
    <mergeCell ref="A714:A717"/>
    <mergeCell ref="B714:B717"/>
    <mergeCell ref="C714:C717"/>
    <mergeCell ref="D714:D717"/>
    <mergeCell ref="E714:E717"/>
    <mergeCell ref="F714:F717"/>
    <mergeCell ref="A710:A713"/>
    <mergeCell ref="B710:B713"/>
    <mergeCell ref="C710:C713"/>
    <mergeCell ref="D710:D713"/>
    <mergeCell ref="E710:E713"/>
    <mergeCell ref="F710:F713"/>
    <mergeCell ref="A706:A709"/>
    <mergeCell ref="B706:B709"/>
    <mergeCell ref="C706:C709"/>
    <mergeCell ref="D706:D709"/>
    <mergeCell ref="E706:E709"/>
    <mergeCell ref="F706:F709"/>
    <mergeCell ref="A702:A705"/>
    <mergeCell ref="B702:B705"/>
    <mergeCell ref="C702:C705"/>
    <mergeCell ref="D702:D705"/>
    <mergeCell ref="E702:E705"/>
    <mergeCell ref="F702:F705"/>
    <mergeCell ref="A698:A701"/>
    <mergeCell ref="B698:B701"/>
    <mergeCell ref="C698:C701"/>
    <mergeCell ref="D698:D701"/>
    <mergeCell ref="E698:E701"/>
    <mergeCell ref="F698:F701"/>
    <mergeCell ref="A692:A695"/>
    <mergeCell ref="B692:B695"/>
    <mergeCell ref="C692:C695"/>
    <mergeCell ref="D692:D695"/>
    <mergeCell ref="E692:E695"/>
    <mergeCell ref="F692:F695"/>
    <mergeCell ref="A688:A691"/>
    <mergeCell ref="B688:B691"/>
    <mergeCell ref="C688:C691"/>
    <mergeCell ref="D688:D691"/>
    <mergeCell ref="E688:E691"/>
    <mergeCell ref="F688:F691"/>
    <mergeCell ref="A684:A687"/>
    <mergeCell ref="B684:B687"/>
    <mergeCell ref="C684:C687"/>
    <mergeCell ref="D684:D687"/>
    <mergeCell ref="E684:E687"/>
    <mergeCell ref="F684:F687"/>
    <mergeCell ref="A680:A683"/>
    <mergeCell ref="B680:B683"/>
    <mergeCell ref="C680:C683"/>
    <mergeCell ref="D680:D683"/>
    <mergeCell ref="E680:E683"/>
    <mergeCell ref="F680:F683"/>
    <mergeCell ref="A676:A679"/>
    <mergeCell ref="B676:B679"/>
    <mergeCell ref="C676:C679"/>
    <mergeCell ref="D676:D679"/>
    <mergeCell ref="E676:E679"/>
    <mergeCell ref="F676:F679"/>
    <mergeCell ref="A672:A675"/>
    <mergeCell ref="B672:B675"/>
    <mergeCell ref="C672:C675"/>
    <mergeCell ref="D672:D675"/>
    <mergeCell ref="E672:E675"/>
    <mergeCell ref="F672:F675"/>
    <mergeCell ref="A668:A671"/>
    <mergeCell ref="B668:B671"/>
    <mergeCell ref="C668:C671"/>
    <mergeCell ref="D668:D671"/>
    <mergeCell ref="E668:E671"/>
    <mergeCell ref="F668:F671"/>
    <mergeCell ref="A664:A667"/>
    <mergeCell ref="B664:B667"/>
    <mergeCell ref="C664:C667"/>
    <mergeCell ref="D664:D667"/>
    <mergeCell ref="E664:E667"/>
    <mergeCell ref="F664:F667"/>
    <mergeCell ref="A658:A661"/>
    <mergeCell ref="B658:B661"/>
    <mergeCell ref="C658:C661"/>
    <mergeCell ref="D658:D661"/>
    <mergeCell ref="E658:E661"/>
    <mergeCell ref="F658:F661"/>
    <mergeCell ref="A654:A657"/>
    <mergeCell ref="B654:B657"/>
    <mergeCell ref="C654:C657"/>
    <mergeCell ref="D654:D657"/>
    <mergeCell ref="E654:E657"/>
    <mergeCell ref="F654:F657"/>
    <mergeCell ref="A650:A653"/>
    <mergeCell ref="B650:B653"/>
    <mergeCell ref="C650:C653"/>
    <mergeCell ref="D650:D653"/>
    <mergeCell ref="E650:E653"/>
    <mergeCell ref="F650:F653"/>
    <mergeCell ref="A646:A649"/>
    <mergeCell ref="B646:B649"/>
    <mergeCell ref="C646:C649"/>
    <mergeCell ref="D646:D649"/>
    <mergeCell ref="E646:E649"/>
    <mergeCell ref="F646:F649"/>
    <mergeCell ref="A642:A645"/>
    <mergeCell ref="B642:B645"/>
    <mergeCell ref="C642:C645"/>
    <mergeCell ref="D642:D645"/>
    <mergeCell ref="E642:E645"/>
    <mergeCell ref="F642:F645"/>
    <mergeCell ref="A638:A641"/>
    <mergeCell ref="B638:B641"/>
    <mergeCell ref="C638:C641"/>
    <mergeCell ref="D638:D641"/>
    <mergeCell ref="E638:E641"/>
    <mergeCell ref="F638:F641"/>
    <mergeCell ref="A634:A637"/>
    <mergeCell ref="B634:B637"/>
    <mergeCell ref="C634:C637"/>
    <mergeCell ref="D634:D637"/>
    <mergeCell ref="E634:E637"/>
    <mergeCell ref="F634:F637"/>
    <mergeCell ref="A630:A633"/>
    <mergeCell ref="B630:B633"/>
    <mergeCell ref="C630:C633"/>
    <mergeCell ref="D630:D633"/>
    <mergeCell ref="E630:E633"/>
    <mergeCell ref="F630:F633"/>
    <mergeCell ref="A626:A629"/>
    <mergeCell ref="B626:B629"/>
    <mergeCell ref="C626:C629"/>
    <mergeCell ref="D626:D629"/>
    <mergeCell ref="E626:E629"/>
    <mergeCell ref="F626:F629"/>
    <mergeCell ref="A622:A625"/>
    <mergeCell ref="B622:B625"/>
    <mergeCell ref="C622:C625"/>
    <mergeCell ref="D622:D625"/>
    <mergeCell ref="E622:E625"/>
    <mergeCell ref="F622:F625"/>
    <mergeCell ref="A618:A621"/>
    <mergeCell ref="B618:B621"/>
    <mergeCell ref="C618:C621"/>
    <mergeCell ref="D618:D621"/>
    <mergeCell ref="E618:E621"/>
    <mergeCell ref="F618:F621"/>
    <mergeCell ref="A614:A617"/>
    <mergeCell ref="B614:B617"/>
    <mergeCell ref="C614:C617"/>
    <mergeCell ref="D614:D617"/>
    <mergeCell ref="E614:E617"/>
    <mergeCell ref="F614:F617"/>
    <mergeCell ref="A610:A613"/>
    <mergeCell ref="B610:B613"/>
    <mergeCell ref="C610:C613"/>
    <mergeCell ref="D610:D613"/>
    <mergeCell ref="E610:E613"/>
    <mergeCell ref="F610:F613"/>
    <mergeCell ref="A606:A609"/>
    <mergeCell ref="B606:B609"/>
    <mergeCell ref="C606:C609"/>
    <mergeCell ref="D606:D609"/>
    <mergeCell ref="E606:E609"/>
    <mergeCell ref="F606:F609"/>
    <mergeCell ref="A602:A605"/>
    <mergeCell ref="B602:B605"/>
    <mergeCell ref="C602:C605"/>
    <mergeCell ref="D602:D605"/>
    <mergeCell ref="E602:E605"/>
    <mergeCell ref="F602:F605"/>
    <mergeCell ref="A598:A601"/>
    <mergeCell ref="B598:B601"/>
    <mergeCell ref="C598:C601"/>
    <mergeCell ref="D598:D601"/>
    <mergeCell ref="E598:E601"/>
    <mergeCell ref="F598:F601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584:E587"/>
    <mergeCell ref="F584:F587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72:E575"/>
    <mergeCell ref="F572:F575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64:E567"/>
    <mergeCell ref="F564:F567"/>
    <mergeCell ref="A560:A563"/>
    <mergeCell ref="B560:B563"/>
    <mergeCell ref="C560:C563"/>
    <mergeCell ref="D560:D563"/>
    <mergeCell ref="E560:E563"/>
    <mergeCell ref="F560:F563"/>
    <mergeCell ref="A554:A557"/>
    <mergeCell ref="B554:B557"/>
    <mergeCell ref="C554:C557"/>
    <mergeCell ref="D554:D557"/>
    <mergeCell ref="E554:E557"/>
    <mergeCell ref="F554:F557"/>
    <mergeCell ref="A550:A553"/>
    <mergeCell ref="B550:B553"/>
    <mergeCell ref="C550:C553"/>
    <mergeCell ref="D550:D553"/>
    <mergeCell ref="E550:E553"/>
    <mergeCell ref="F550:F553"/>
    <mergeCell ref="A546:A549"/>
    <mergeCell ref="B546:B549"/>
    <mergeCell ref="C546:C549"/>
    <mergeCell ref="D546:D549"/>
    <mergeCell ref="E546:E549"/>
    <mergeCell ref="F546:F549"/>
    <mergeCell ref="A542:A545"/>
    <mergeCell ref="B542:B545"/>
    <mergeCell ref="C542:C545"/>
    <mergeCell ref="D542:D545"/>
    <mergeCell ref="E542:E545"/>
    <mergeCell ref="F542:F545"/>
    <mergeCell ref="A538:A541"/>
    <mergeCell ref="B538:B541"/>
    <mergeCell ref="C538:C541"/>
    <mergeCell ref="D538:D541"/>
    <mergeCell ref="E538:E541"/>
    <mergeCell ref="F538:F541"/>
    <mergeCell ref="A534:A537"/>
    <mergeCell ref="B534:B537"/>
    <mergeCell ref="C534:C537"/>
    <mergeCell ref="D534:D537"/>
    <mergeCell ref="E534:E537"/>
    <mergeCell ref="F534:F537"/>
    <mergeCell ref="A530:A533"/>
    <mergeCell ref="B530:B533"/>
    <mergeCell ref="C530:C533"/>
    <mergeCell ref="D530:D533"/>
    <mergeCell ref="E530:E533"/>
    <mergeCell ref="F530:F533"/>
    <mergeCell ref="A526:A529"/>
    <mergeCell ref="B526:B529"/>
    <mergeCell ref="C526:C529"/>
    <mergeCell ref="D526:D529"/>
    <mergeCell ref="E526:E529"/>
    <mergeCell ref="F526:F529"/>
    <mergeCell ref="A522:A525"/>
    <mergeCell ref="B522:B525"/>
    <mergeCell ref="C522:C525"/>
    <mergeCell ref="D522:D525"/>
    <mergeCell ref="E522:E525"/>
    <mergeCell ref="F522:F525"/>
    <mergeCell ref="A518:A521"/>
    <mergeCell ref="B518:B521"/>
    <mergeCell ref="C518:C521"/>
    <mergeCell ref="D518:D521"/>
    <mergeCell ref="E518:E521"/>
    <mergeCell ref="F518:F521"/>
    <mergeCell ref="A514:A517"/>
    <mergeCell ref="B514:B517"/>
    <mergeCell ref="C514:C517"/>
    <mergeCell ref="D514:D517"/>
    <mergeCell ref="E514:E517"/>
    <mergeCell ref="F514:F517"/>
    <mergeCell ref="A510:A513"/>
    <mergeCell ref="B510:B513"/>
    <mergeCell ref="C510:C513"/>
    <mergeCell ref="D510:D513"/>
    <mergeCell ref="E510:E513"/>
    <mergeCell ref="F510:F513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500:E503"/>
    <mergeCell ref="F500:F503"/>
    <mergeCell ref="A496:A499"/>
    <mergeCell ref="B496:B499"/>
    <mergeCell ref="C496:C499"/>
    <mergeCell ref="D496:D499"/>
    <mergeCell ref="E496:E499"/>
    <mergeCell ref="F496:F499"/>
    <mergeCell ref="A492:A495"/>
    <mergeCell ref="B492:B495"/>
    <mergeCell ref="C492:C495"/>
    <mergeCell ref="D492:D495"/>
    <mergeCell ref="E492:E495"/>
    <mergeCell ref="F492:F495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484:E487"/>
    <mergeCell ref="F484:F487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476:E479"/>
    <mergeCell ref="F476:F479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8:E471"/>
    <mergeCell ref="F468:F471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60:E463"/>
    <mergeCell ref="F460:F463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44:F447"/>
    <mergeCell ref="A434:A437"/>
    <mergeCell ref="B434:B437"/>
    <mergeCell ref="C434:C437"/>
    <mergeCell ref="D434:D437"/>
    <mergeCell ref="E434:E437"/>
    <mergeCell ref="F434:F437"/>
    <mergeCell ref="A430:A433"/>
    <mergeCell ref="B430:B433"/>
    <mergeCell ref="C430:C433"/>
    <mergeCell ref="D430:D433"/>
    <mergeCell ref="E430:E433"/>
    <mergeCell ref="F430:F433"/>
    <mergeCell ref="A426:A429"/>
    <mergeCell ref="B426:B429"/>
    <mergeCell ref="C426:C429"/>
    <mergeCell ref="D426:D429"/>
    <mergeCell ref="E426:E429"/>
    <mergeCell ref="F426:F429"/>
    <mergeCell ref="A422:A425"/>
    <mergeCell ref="B422:B425"/>
    <mergeCell ref="C422:C425"/>
    <mergeCell ref="D422:D425"/>
    <mergeCell ref="E422:E425"/>
    <mergeCell ref="F422:F425"/>
    <mergeCell ref="A418:A421"/>
    <mergeCell ref="B418:B421"/>
    <mergeCell ref="C418:C421"/>
    <mergeCell ref="D418:D421"/>
    <mergeCell ref="E418:E421"/>
    <mergeCell ref="F418:F421"/>
    <mergeCell ref="A414:A417"/>
    <mergeCell ref="B414:B417"/>
    <mergeCell ref="C414:C417"/>
    <mergeCell ref="D414:D417"/>
    <mergeCell ref="E414:E417"/>
    <mergeCell ref="F414:F417"/>
    <mergeCell ref="A410:A413"/>
    <mergeCell ref="B410:B413"/>
    <mergeCell ref="C410:C413"/>
    <mergeCell ref="D410:D413"/>
    <mergeCell ref="E410:E413"/>
    <mergeCell ref="F410:F413"/>
    <mergeCell ref="A406:A409"/>
    <mergeCell ref="B406:B409"/>
    <mergeCell ref="C406:C409"/>
    <mergeCell ref="D406:D409"/>
    <mergeCell ref="E406:E409"/>
    <mergeCell ref="F406:F409"/>
    <mergeCell ref="A402:A405"/>
    <mergeCell ref="B402:B405"/>
    <mergeCell ref="C402:C405"/>
    <mergeCell ref="D402:D405"/>
    <mergeCell ref="E402:E405"/>
    <mergeCell ref="F402:F405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388:F391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80:F383"/>
    <mergeCell ref="A374:A377"/>
    <mergeCell ref="B374:B377"/>
    <mergeCell ref="C374:C377"/>
    <mergeCell ref="D374:D377"/>
    <mergeCell ref="E374:E377"/>
    <mergeCell ref="F374:F377"/>
    <mergeCell ref="A370:A373"/>
    <mergeCell ref="B370:B373"/>
    <mergeCell ref="C370:C373"/>
    <mergeCell ref="D370:D373"/>
    <mergeCell ref="E370:E373"/>
    <mergeCell ref="F370:F373"/>
    <mergeCell ref="A366:A369"/>
    <mergeCell ref="B366:B369"/>
    <mergeCell ref="C366:C369"/>
    <mergeCell ref="D366:D369"/>
    <mergeCell ref="E366:E369"/>
    <mergeCell ref="F366:F369"/>
    <mergeCell ref="A362:A365"/>
    <mergeCell ref="B362:B365"/>
    <mergeCell ref="C362:C365"/>
    <mergeCell ref="D362:D365"/>
    <mergeCell ref="E362:E365"/>
    <mergeCell ref="F362:F365"/>
    <mergeCell ref="A358:A361"/>
    <mergeCell ref="B358:B361"/>
    <mergeCell ref="C358:C361"/>
    <mergeCell ref="D358:D361"/>
    <mergeCell ref="E358:E361"/>
    <mergeCell ref="F358:F361"/>
    <mergeCell ref="A354:A357"/>
    <mergeCell ref="B354:B357"/>
    <mergeCell ref="C354:C357"/>
    <mergeCell ref="D354:D357"/>
    <mergeCell ref="E354:E357"/>
    <mergeCell ref="F354:F357"/>
    <mergeCell ref="A350:A353"/>
    <mergeCell ref="B350:B353"/>
    <mergeCell ref="C350:C353"/>
    <mergeCell ref="D350:D353"/>
    <mergeCell ref="E350:E353"/>
    <mergeCell ref="F350:F353"/>
    <mergeCell ref="A346:A349"/>
    <mergeCell ref="B346:B349"/>
    <mergeCell ref="C346:C349"/>
    <mergeCell ref="D346:D349"/>
    <mergeCell ref="E346:E349"/>
    <mergeCell ref="F346:F349"/>
    <mergeCell ref="A342:A345"/>
    <mergeCell ref="B342:B345"/>
    <mergeCell ref="C342:C345"/>
    <mergeCell ref="D342:D345"/>
    <mergeCell ref="E342:E345"/>
    <mergeCell ref="F342:F345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32:F335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08:F311"/>
    <mergeCell ref="A302:A305"/>
    <mergeCell ref="B302:B305"/>
    <mergeCell ref="C302:C305"/>
    <mergeCell ref="D302:D305"/>
    <mergeCell ref="E302:E305"/>
    <mergeCell ref="F302:F305"/>
    <mergeCell ref="A298:A301"/>
    <mergeCell ref="B298:B301"/>
    <mergeCell ref="C298:C301"/>
    <mergeCell ref="D298:D301"/>
    <mergeCell ref="E298:E301"/>
    <mergeCell ref="F298:F301"/>
    <mergeCell ref="A294:A297"/>
    <mergeCell ref="B294:B297"/>
    <mergeCell ref="C294:C297"/>
    <mergeCell ref="D294:D297"/>
    <mergeCell ref="E294:E297"/>
    <mergeCell ref="F294:F297"/>
    <mergeCell ref="A290:A293"/>
    <mergeCell ref="B290:B293"/>
    <mergeCell ref="C290:C293"/>
    <mergeCell ref="D290:D293"/>
    <mergeCell ref="E290:E293"/>
    <mergeCell ref="F290:F293"/>
    <mergeCell ref="A284:A287"/>
    <mergeCell ref="B284:B287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72:F275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64:F267"/>
    <mergeCell ref="A258:A261"/>
    <mergeCell ref="B258:B261"/>
    <mergeCell ref="C258:C261"/>
    <mergeCell ref="D258:D261"/>
    <mergeCell ref="E258:E261"/>
    <mergeCell ref="F258:F261"/>
    <mergeCell ref="A254:A257"/>
    <mergeCell ref="B254:B257"/>
    <mergeCell ref="C254:C257"/>
    <mergeCell ref="D254:D257"/>
    <mergeCell ref="E254:E257"/>
    <mergeCell ref="F254:F257"/>
    <mergeCell ref="A250:A253"/>
    <mergeCell ref="B250:B253"/>
    <mergeCell ref="C250:C253"/>
    <mergeCell ref="D250:D253"/>
    <mergeCell ref="E250:E253"/>
    <mergeCell ref="F250:F253"/>
    <mergeCell ref="A246:A249"/>
    <mergeCell ref="B246:B249"/>
    <mergeCell ref="C246:C249"/>
    <mergeCell ref="D246:D249"/>
    <mergeCell ref="E246:E249"/>
    <mergeCell ref="F246:F249"/>
    <mergeCell ref="A242:A245"/>
    <mergeCell ref="B242:B245"/>
    <mergeCell ref="C242:C245"/>
    <mergeCell ref="D242:D245"/>
    <mergeCell ref="E242:E245"/>
    <mergeCell ref="F242:F245"/>
    <mergeCell ref="A238:A241"/>
    <mergeCell ref="B238:B241"/>
    <mergeCell ref="C238:C241"/>
    <mergeCell ref="D238:D241"/>
    <mergeCell ref="E238:E241"/>
    <mergeCell ref="F238:F241"/>
    <mergeCell ref="A234:A237"/>
    <mergeCell ref="B234:B237"/>
    <mergeCell ref="C234:C237"/>
    <mergeCell ref="D234:D237"/>
    <mergeCell ref="E234:E237"/>
    <mergeCell ref="F234:F237"/>
    <mergeCell ref="A230:A233"/>
    <mergeCell ref="B230:B233"/>
    <mergeCell ref="C230:C233"/>
    <mergeCell ref="D230:D233"/>
    <mergeCell ref="E230:E233"/>
    <mergeCell ref="F230:F23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196:F199"/>
    <mergeCell ref="A190:A193"/>
    <mergeCell ref="B190:B193"/>
    <mergeCell ref="C190:C193"/>
    <mergeCell ref="D190:D193"/>
    <mergeCell ref="E190:E193"/>
    <mergeCell ref="F190:F193"/>
    <mergeCell ref="A186:A189"/>
    <mergeCell ref="B186:B189"/>
    <mergeCell ref="C186:C189"/>
    <mergeCell ref="D186:D189"/>
    <mergeCell ref="E186:E189"/>
    <mergeCell ref="F186:F189"/>
    <mergeCell ref="A182:A185"/>
    <mergeCell ref="B182:B185"/>
    <mergeCell ref="C182:C185"/>
    <mergeCell ref="D182:D185"/>
    <mergeCell ref="E182:E185"/>
    <mergeCell ref="F182:F185"/>
    <mergeCell ref="A178:A181"/>
    <mergeCell ref="B178:B181"/>
    <mergeCell ref="C178:C181"/>
    <mergeCell ref="D178:D181"/>
    <mergeCell ref="E178:E181"/>
    <mergeCell ref="F178:F181"/>
    <mergeCell ref="A174:A177"/>
    <mergeCell ref="B174:B177"/>
    <mergeCell ref="C174:C177"/>
    <mergeCell ref="D174:D177"/>
    <mergeCell ref="E174:E177"/>
    <mergeCell ref="F174:F177"/>
    <mergeCell ref="A170:A173"/>
    <mergeCell ref="B170:B173"/>
    <mergeCell ref="C170:C173"/>
    <mergeCell ref="D170:D173"/>
    <mergeCell ref="E170:E173"/>
    <mergeCell ref="F170:F173"/>
    <mergeCell ref="A166:A169"/>
    <mergeCell ref="B166:B169"/>
    <mergeCell ref="C166:C169"/>
    <mergeCell ref="D166:D169"/>
    <mergeCell ref="E166:E169"/>
    <mergeCell ref="F166:F169"/>
    <mergeCell ref="A162:A165"/>
    <mergeCell ref="B162:B165"/>
    <mergeCell ref="C162:C165"/>
    <mergeCell ref="D162:D165"/>
    <mergeCell ref="E162:E165"/>
    <mergeCell ref="F162:F165"/>
    <mergeCell ref="A158:A161"/>
    <mergeCell ref="B158:B161"/>
    <mergeCell ref="C158:C161"/>
    <mergeCell ref="D158:D161"/>
    <mergeCell ref="E158:E161"/>
    <mergeCell ref="F158:F161"/>
    <mergeCell ref="A154:A157"/>
    <mergeCell ref="B154:B157"/>
    <mergeCell ref="C154:C157"/>
    <mergeCell ref="D154:D157"/>
    <mergeCell ref="E154:E157"/>
    <mergeCell ref="F154:F157"/>
    <mergeCell ref="A150:A153"/>
    <mergeCell ref="B150:B153"/>
    <mergeCell ref="C150:C153"/>
    <mergeCell ref="D150:D153"/>
    <mergeCell ref="E150:E153"/>
    <mergeCell ref="F150:F153"/>
    <mergeCell ref="A146:A149"/>
    <mergeCell ref="B146:B149"/>
    <mergeCell ref="C146:C149"/>
    <mergeCell ref="D146:D149"/>
    <mergeCell ref="E146:E149"/>
    <mergeCell ref="F146:F149"/>
    <mergeCell ref="A142:A145"/>
    <mergeCell ref="B142:B145"/>
    <mergeCell ref="C142:C145"/>
    <mergeCell ref="D142:D145"/>
    <mergeCell ref="E142:E145"/>
    <mergeCell ref="F142:F145"/>
    <mergeCell ref="A138:A141"/>
    <mergeCell ref="B138:B141"/>
    <mergeCell ref="C138:C141"/>
    <mergeCell ref="D138:D141"/>
    <mergeCell ref="E138:E141"/>
    <mergeCell ref="F138:F141"/>
    <mergeCell ref="A134:A137"/>
    <mergeCell ref="B134:B137"/>
    <mergeCell ref="C134:C137"/>
    <mergeCell ref="D134:D137"/>
    <mergeCell ref="E134:E137"/>
    <mergeCell ref="F134:F137"/>
    <mergeCell ref="A130:A133"/>
    <mergeCell ref="B130:B133"/>
    <mergeCell ref="C130:C133"/>
    <mergeCell ref="D130:D133"/>
    <mergeCell ref="E130:E133"/>
    <mergeCell ref="F130:F133"/>
    <mergeCell ref="A126:A129"/>
    <mergeCell ref="B126:B129"/>
    <mergeCell ref="C126:C129"/>
    <mergeCell ref="D126:D129"/>
    <mergeCell ref="E126:E129"/>
    <mergeCell ref="F126:F129"/>
    <mergeCell ref="A122:A125"/>
    <mergeCell ref="B122:B125"/>
    <mergeCell ref="C122:C125"/>
    <mergeCell ref="D122:D125"/>
    <mergeCell ref="E122:E125"/>
    <mergeCell ref="F122:F125"/>
    <mergeCell ref="A118:A121"/>
    <mergeCell ref="B118:B121"/>
    <mergeCell ref="C118:C121"/>
    <mergeCell ref="D118:D121"/>
    <mergeCell ref="E118:E121"/>
    <mergeCell ref="F118:F121"/>
    <mergeCell ref="A114:A117"/>
    <mergeCell ref="B114:B117"/>
    <mergeCell ref="C114:C117"/>
    <mergeCell ref="D114:D117"/>
    <mergeCell ref="E114:E117"/>
    <mergeCell ref="F114:F117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8:F11"/>
  </mergeCells>
  <pageMargins left="0.74803149606299213" right="0.35433070866141736" top="0.39370078740157483" bottom="0.78740157480314965" header="0.51181102362204722" footer="0.51181102362204722"/>
  <pageSetup paperSize="9" orientation="portrait" verticalDpi="0" r:id="rId1"/>
  <headerFooter alignWithMargins="0">
    <oddFooter>Page &amp;P</oddFooter>
  </headerFooter>
  <rowBreaks count="16" manualBreakCount="16">
    <brk id="99" max="16383" man="1"/>
    <brk id="199" max="16383" man="1"/>
    <brk id="297" max="16383" man="1"/>
    <brk id="395" max="16383" man="1"/>
    <brk id="495" max="16383" man="1"/>
    <brk id="595" max="16383" man="1"/>
    <brk id="695" max="16383" man="1"/>
    <brk id="787" max="16383" man="1"/>
    <brk id="887" max="16383" man="1"/>
    <brk id="1101" max="5" man="1"/>
    <brk id="1207" max="5" man="1"/>
    <brk id="1413" max="16383" man="1"/>
    <brk id="1521" max="16383" man="1"/>
    <brk id="1621" max="16383" man="1"/>
    <brk id="1714" max="5" man="1"/>
    <brk id="18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</vt:lpstr>
      <vt:lpstr>'SH caval'!Print_Titles</vt:lpstr>
    </vt:vector>
  </TitlesOfParts>
  <Company>KrotySOFT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T.A.H.G. GRIG LLC 1</dc:creator>
  <cp:lastModifiedBy>Gagik Huroyan</cp:lastModifiedBy>
  <cp:lastPrinted>2020-02-21T06:35:56Z</cp:lastPrinted>
  <dcterms:created xsi:type="dcterms:W3CDTF">2020-01-31T11:56:39Z</dcterms:created>
  <dcterms:modified xsi:type="dcterms:W3CDTF">2020-02-26T13:19:57Z</dcterms:modified>
</cp:coreProperties>
</file>